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E Sample\"/>
    </mc:Choice>
  </mc:AlternateContent>
  <bookViews>
    <workbookView xWindow="0" yWindow="0" windowWidth="19200" windowHeight="11595" activeTab="4"/>
  </bookViews>
  <sheets>
    <sheet name="5E" sheetId="8" r:id="rId1"/>
    <sheet name="6E" sheetId="7" r:id="rId2"/>
    <sheet name="7E" sheetId="6" r:id="rId3"/>
    <sheet name="8E" sheetId="5" r:id="rId4"/>
    <sheet name="5E - 6E - 7E - 8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<sst xmlns="http://schemas.openxmlformats.org/spreadsheetml/2006/main" count="74" uniqueCount="26">
  <si>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</si>
  <si>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</si>
  <si>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</si>
  <si>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</si>
  <si>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</si>
  <si>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</si>
  <si>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</si>
  <si>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</si>
  <si>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</si>
  <si>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</si>
  <si>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</si>
  <si>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</si>
  <si>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</si>
  <si>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</si>
  <si>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</si>
  <si>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</si>
  <si>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</si>
  <si>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</si>
  <si>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</si>
  <si>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</si>
  <si>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</si>
  <si>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</si>
  <si>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8E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</si>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</sst>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0.90175963822631366</c:v>
                </c:pt>
                <c:pt idx="1">
                  <c:v>0.85232321580023873</c:v>
                </c:pt>
                <c:pt idx="2">
                  <c:v>0.93839443075241369</c:v>
                </c:pt>
                <c:pt idx="3">
                  <c:v>1.0244916038945933</c:v>
                </c:pt>
                <c:pt idx="4">
                  <c:v>1.0040810022890581</c:v>
                </c:pt>
                <c:pt idx="5">
                  <c:v>0.93448074857543506</c:v>
                </c:pt>
                <c:pt idx="6">
                  <c:v>0.95258173783104327</c:v>
                </c:pt>
                <c:pt idx="7">
                  <c:v>0.82034611722843787</c:v>
                </c:pt>
                <c:pt idx="8">
                  <c:v>0.84697489408253479</c:v>
                </c:pt>
                <c:pt idx="9">
                  <c:v>0.89631144527126883</c:v>
                </c:pt>
                <c:pt idx="10">
                  <c:v>0.68609757505293389</c:v>
                </c:pt>
                <c:pt idx="11">
                  <c:v>0.68168482814249842</c:v>
                </c:pt>
                <c:pt idx="12">
                  <c:v>0.6888996413883931</c:v>
                </c:pt>
                <c:pt idx="13">
                  <c:v>0.74568030148373399</c:v>
                </c:pt>
                <c:pt idx="14">
                  <c:v>0.69848498004792858</c:v>
                </c:pt>
                <c:pt idx="15">
                  <c:v>0.64941572563771743</c:v>
                </c:pt>
                <c:pt idx="16">
                  <c:v>0.80817161147462213</c:v>
                </c:pt>
                <c:pt idx="17">
                  <c:v>0.80151189223636199</c:v>
                </c:pt>
                <c:pt idx="18">
                  <c:v>1.0039880959611551</c:v>
                </c:pt>
                <c:pt idx="19">
                  <c:v>0.97750593264265317</c:v>
                </c:pt>
                <c:pt idx="20">
                  <c:v>0.83058255961352889</c:v>
                </c:pt>
                <c:pt idx="21">
                  <c:v>1.0360637800861243</c:v>
                </c:pt>
                <c:pt idx="22">
                  <c:v>0.91024671877559471</c:v>
                </c:pt>
                <c:pt idx="23">
                  <c:v>0.87297129982533717</c:v>
                </c:pt>
                <c:pt idx="24">
                  <c:v>0.99245429011817921</c:v>
                </c:pt>
                <c:pt idx="25">
                  <c:v>1.3294833382858497</c:v>
                </c:pt>
                <c:pt idx="26">
                  <c:v>1.298867631850475</c:v>
                </c:pt>
                <c:pt idx="27">
                  <c:v>1.0974867100936316</c:v>
                </c:pt>
                <c:pt idx="28">
                  <c:v>1.1333518336329893</c:v>
                </c:pt>
                <c:pt idx="29">
                  <c:v>0.9639996068991884</c:v>
                </c:pt>
                <c:pt idx="30">
                  <c:v>0.96676674127410789</c:v>
                </c:pt>
                <c:pt idx="31">
                  <c:v>0.97036538149214868</c:v>
                </c:pt>
                <c:pt idx="32">
                  <c:v>0.98273865508956082</c:v>
                </c:pt>
                <c:pt idx="33">
                  <c:v>0.96615874221788722</c:v>
                </c:pt>
                <c:pt idx="34">
                  <c:v>0.96069203363961797</c:v>
                </c:pt>
                <c:pt idx="35">
                  <c:v>0.98765629784747844</c:v>
                </c:pt>
                <c:pt idx="36">
                  <c:v>1.0077054550298088</c:v>
                </c:pt>
                <c:pt idx="37">
                  <c:v>0.93430976447162928</c:v>
                </c:pt>
                <c:pt idx="38">
                  <c:v>0.87904186116218275</c:v>
                </c:pt>
                <c:pt idx="39">
                  <c:v>0.76882952385863323</c:v>
                </c:pt>
                <c:pt idx="40">
                  <c:v>0.71776566942088293</c:v>
                </c:pt>
                <c:pt idx="41">
                  <c:v>0.74918309789947146</c:v>
                </c:pt>
                <c:pt idx="42">
                  <c:v>0.70862089840865783</c:v>
                </c:pt>
                <c:pt idx="43">
                  <c:v>0.71209917056537286</c:v>
                </c:pt>
                <c:pt idx="44">
                  <c:v>0.67790273059828887</c:v>
                </c:pt>
                <c:pt idx="45">
                  <c:v>0.64540120623099062</c:v>
                </c:pt>
                <c:pt idx="46">
                  <c:v>0.61013284423945413</c:v>
                </c:pt>
                <c:pt idx="47">
                  <c:v>0.76689387240110596</c:v>
                </c:pt>
                <c:pt idx="48">
                  <c:v>0.94364566607950817</c:v>
                </c:pt>
                <c:pt idx="49">
                  <c:v>0.69924697190158702</c:v>
                </c:pt>
                <c:pt idx="50">
                  <c:v>0.66842276364507669</c:v>
                </c:pt>
                <c:pt idx="51">
                  <c:v>0.84944583885895053</c:v>
                </c:pt>
                <c:pt idx="52">
                  <c:v>0.71081248804321429</c:v>
                </c:pt>
                <c:pt idx="53">
                  <c:v>0.81813732403108119</c:v>
                </c:pt>
                <c:pt idx="54">
                  <c:v>0.83565141266466925</c:v>
                </c:pt>
                <c:pt idx="55">
                  <c:v>0.75809936784169818</c:v>
                </c:pt>
                <c:pt idx="56">
                  <c:v>0.57020298707903483</c:v>
                </c:pt>
                <c:pt idx="57">
                  <c:v>0.79495758693208263</c:v>
                </c:pt>
                <c:pt idx="58">
                  <c:v>0.85820392249427535</c:v>
                </c:pt>
                <c:pt idx="59">
                  <c:v>0.86248382037846727</c:v>
                </c:pt>
                <c:pt idx="60">
                  <c:v>1.0480778307984515</c:v>
                </c:pt>
                <c:pt idx="61">
                  <c:v>0.89612829392519688</c:v>
                </c:pt>
                <c:pt idx="62">
                  <c:v>0.99332962060154906</c:v>
                </c:pt>
                <c:pt idx="63">
                  <c:v>0.95521118446226094</c:v>
                </c:pt>
                <c:pt idx="64">
                  <c:v>0.96766614989373589</c:v>
                </c:pt>
                <c:pt idx="65">
                  <c:v>0.97709899421370505</c:v>
                </c:pt>
                <c:pt idx="66">
                  <c:v>0.74738259109628613</c:v>
                </c:pt>
                <c:pt idx="67">
                  <c:v>0.7782092716470157</c:v>
                </c:pt>
                <c:pt idx="68">
                  <c:v>0.95799275034713294</c:v>
                </c:pt>
                <c:pt idx="69">
                  <c:v>1.0861716082170532</c:v>
                </c:pt>
                <c:pt idx="70">
                  <c:v>1.1443122625240287</c:v>
                </c:pt>
                <c:pt idx="71">
                  <c:v>1.0685281180732651</c:v>
                </c:pt>
                <c:pt idx="72">
                  <c:v>1.1046872024477175</c:v>
                </c:pt>
                <c:pt idx="73">
                  <c:v>1.0794565149976751</c:v>
                </c:pt>
                <c:pt idx="74">
                  <c:v>0.89116001358454311</c:v>
                </c:pt>
                <c:pt idx="75">
                  <c:v>1.2021090892071542</c:v>
                </c:pt>
                <c:pt idx="76">
                  <c:v>1.1668554842571506</c:v>
                </c:pt>
                <c:pt idx="77">
                  <c:v>0.98703073220382509</c:v>
                </c:pt>
                <c:pt idx="78">
                  <c:v>1.0562781226035987</c:v>
                </c:pt>
                <c:pt idx="79">
                  <c:v>1.158682726551546</c:v>
                </c:pt>
                <c:pt idx="80">
                  <c:v>1.1430021535320707</c:v>
                </c:pt>
                <c:pt idx="81">
                  <c:v>1.1744167088060813</c:v>
                </c:pt>
                <c:pt idx="82">
                  <c:v>0.78623508916488227</c:v>
                </c:pt>
                <c:pt idx="83">
                  <c:v>0.93334608471171732</c:v>
                </c:pt>
                <c:pt idx="84">
                  <c:v>0.87755246880203797</c:v>
                </c:pt>
                <c:pt idx="85">
                  <c:v>0.81911498269651484</c:v>
                </c:pt>
                <c:pt idx="86">
                  <c:v>0.94495543470765553</c:v>
                </c:pt>
                <c:pt idx="87">
                  <c:v>1.0272372113660047</c:v>
                </c:pt>
                <c:pt idx="88">
                  <c:v>1.03342397418716</c:v>
                </c:pt>
                <c:pt idx="89">
                  <c:v>1.0129516253176032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1.2117247761500616</c:v>
                </c:pt>
                <c:pt idx="1">
                  <c:v>0.95741834724612307</c:v>
                </c:pt>
                <c:pt idx="2">
                  <c:v>0.92672065222600442</c:v>
                </c:pt>
                <c:pt idx="3">
                  <c:v>0.9750675609825713</c:v>
                </c:pt>
                <c:pt idx="4">
                  <c:v>0.97494429904461966</c:v>
                </c:pt>
                <c:pt idx="5">
                  <c:v>0.95176111442957823</c:v>
                </c:pt>
                <c:pt idx="6">
                  <c:v>1.0084450356220207</c:v>
                </c:pt>
                <c:pt idx="7">
                  <c:v>1.2934965735920976</c:v>
                </c:pt>
                <c:pt idx="8">
                  <c:v>1.4809411721122221</c:v>
                </c:pt>
                <c:pt idx="9">
                  <c:v>1.3334863467004106</c:v>
                </c:pt>
                <c:pt idx="10">
                  <c:v>1.3678387352464838</c:v>
                </c:pt>
                <c:pt idx="11">
                  <c:v>1.4229685955427109</c:v>
                </c:pt>
                <c:pt idx="12">
                  <c:v>1.3678800085996903</c:v>
                </c:pt>
                <c:pt idx="13">
                  <c:v>1.4542368256859539</c:v>
                </c:pt>
                <c:pt idx="14">
                  <c:v>1.4625767263956393</c:v>
                </c:pt>
                <c:pt idx="15">
                  <c:v>1.3363104866918938</c:v>
                </c:pt>
                <c:pt idx="16">
                  <c:v>1.2534533964977981</c:v>
                </c:pt>
                <c:pt idx="17">
                  <c:v>1.1398543386768352</c:v>
                </c:pt>
                <c:pt idx="18">
                  <c:v>1.2072255987660552</c:v>
                </c:pt>
                <c:pt idx="19">
                  <c:v>1.1263185666374946</c:v>
                </c:pt>
                <c:pt idx="20">
                  <c:v>1.1398869934401965</c:v>
                </c:pt>
                <c:pt idx="21">
                  <c:v>1.1060193352890151</c:v>
                </c:pt>
                <c:pt idx="22">
                  <c:v>1.1754636633368214</c:v>
                </c:pt>
                <c:pt idx="23">
                  <c:v>1.1616422740941612</c:v>
                </c:pt>
                <c:pt idx="24">
                  <c:v>1.4555946769985504</c:v>
                </c:pt>
                <c:pt idx="25">
                  <c:v>1.5765587216225767</c:v>
                </c:pt>
                <c:pt idx="26">
                  <c:v>1.4253144579169397</c:v>
                </c:pt>
                <c:pt idx="27">
                  <c:v>1.1884746818079595</c:v>
                </c:pt>
                <c:pt idx="28">
                  <c:v>1.3213301567877529</c:v>
                </c:pt>
                <c:pt idx="29">
                  <c:v>1.2234734259736633</c:v>
                </c:pt>
                <c:pt idx="30">
                  <c:v>1.1812457897267639</c:v>
                </c:pt>
                <c:pt idx="31">
                  <c:v>1.2163265224772122</c:v>
                </c:pt>
                <c:pt idx="32">
                  <c:v>1.1393321917009909</c:v>
                </c:pt>
                <c:pt idx="33">
                  <c:v>1.0956003853803677</c:v>
                </c:pt>
                <c:pt idx="34">
                  <c:v>1.1920476549838621</c:v>
                </c:pt>
                <c:pt idx="35">
                  <c:v>1.2979388428426217</c:v>
                </c:pt>
                <c:pt idx="36">
                  <c:v>1.1324061221251318</c:v>
                </c:pt>
                <c:pt idx="37">
                  <c:v>1.3819715895292322</c:v>
                </c:pt>
                <c:pt idx="38">
                  <c:v>1.3668545722575127</c:v>
                </c:pt>
                <c:pt idx="39">
                  <c:v>1.3302258067981305</c:v>
                </c:pt>
                <c:pt idx="40">
                  <c:v>1.4309614293025592</c:v>
                </c:pt>
                <c:pt idx="41">
                  <c:v>1.3162482180521462</c:v>
                </c:pt>
                <c:pt idx="42">
                  <c:v>1.3711661357345724</c:v>
                </c:pt>
                <c:pt idx="43">
                  <c:v>1.4007298508635451</c:v>
                </c:pt>
                <c:pt idx="44">
                  <c:v>1.4231021216546238</c:v>
                </c:pt>
                <c:pt idx="45">
                  <c:v>1.5353650882598906</c:v>
                </c:pt>
                <c:pt idx="46">
                  <c:v>1.3386056913132507</c:v>
                </c:pt>
                <c:pt idx="47">
                  <c:v>1.4559941885486027</c:v>
                </c:pt>
                <c:pt idx="48">
                  <c:v>1.473859861800157</c:v>
                </c:pt>
                <c:pt idx="49">
                  <c:v>1.3765109301765914</c:v>
                </c:pt>
                <c:pt idx="50">
                  <c:v>1.2243823748081524</c:v>
                </c:pt>
                <c:pt idx="51">
                  <c:v>1.1843250644414431</c:v>
                </c:pt>
                <c:pt idx="52">
                  <c:v>1.2396428585733821</c:v>
                </c:pt>
                <c:pt idx="53">
                  <c:v>1.3379554744391131</c:v>
                </c:pt>
                <c:pt idx="54">
                  <c:v>1.2907370601739405</c:v>
                </c:pt>
                <c:pt idx="55">
                  <c:v>1.2059907045318781</c:v>
                </c:pt>
                <c:pt idx="56">
                  <c:v>1.2125882755957584</c:v>
                </c:pt>
                <c:pt idx="57">
                  <c:v>1.2689872694019801</c:v>
                </c:pt>
                <c:pt idx="58">
                  <c:v>1.3260323667829352</c:v>
                </c:pt>
                <c:pt idx="59">
                  <c:v>1.2239219997487172</c:v>
                </c:pt>
                <c:pt idx="60">
                  <c:v>1.1576646248542564</c:v>
                </c:pt>
                <c:pt idx="61">
                  <c:v>1.1703256738881684</c:v>
                </c:pt>
                <c:pt idx="62">
                  <c:v>1.1830601007609187</c:v>
                </c:pt>
                <c:pt idx="63">
                  <c:v>1.2684589963006441</c:v>
                </c:pt>
                <c:pt idx="64">
                  <c:v>1.1116442817047341</c:v>
                </c:pt>
                <c:pt idx="65">
                  <c:v>1.3073961317739995</c:v>
                </c:pt>
                <c:pt idx="66">
                  <c:v>1.1630106993776317</c:v>
                </c:pt>
                <c:pt idx="67">
                  <c:v>1.135850053040695</c:v>
                </c:pt>
                <c:pt idx="68">
                  <c:v>1.1281092522364968</c:v>
                </c:pt>
                <c:pt idx="69">
                  <c:v>1.2157373705323518</c:v>
                </c:pt>
                <c:pt idx="70">
                  <c:v>1.2802528328811613</c:v>
                </c:pt>
                <c:pt idx="71">
                  <c:v>1.2147884433317195</c:v>
                </c:pt>
                <c:pt idx="72">
                  <c:v>1.455030523356011</c:v>
                </c:pt>
                <c:pt idx="73">
                  <c:v>1.3265049495884309</c:v>
                </c:pt>
                <c:pt idx="74">
                  <c:v>1.2890271454761153</c:v>
                </c:pt>
                <c:pt idx="75">
                  <c:v>1.2943732110349859</c:v>
                </c:pt>
                <c:pt idx="76">
                  <c:v>1.2105283696680984</c:v>
                </c:pt>
                <c:pt idx="77">
                  <c:v>1.1544319312530822</c:v>
                </c:pt>
                <c:pt idx="78">
                  <c:v>1.2020764081689319</c:v>
                </c:pt>
                <c:pt idx="79">
                  <c:v>1.2315671692825969</c:v>
                </c:pt>
                <c:pt idx="80">
                  <c:v>1.1897591889999957</c:v>
                </c:pt>
                <c:pt idx="81">
                  <c:v>1.0948662323376159</c:v>
                </c:pt>
                <c:pt idx="82">
                  <c:v>1.2440634159112205</c:v>
                </c:pt>
                <c:pt idx="83">
                  <c:v>1.1132941211142557</c:v>
                </c:pt>
                <c:pt idx="84">
                  <c:v>1.101111639989812</c:v>
                </c:pt>
                <c:pt idx="85">
                  <c:v>1.4345245380428031</c:v>
                </c:pt>
                <c:pt idx="86">
                  <c:v>1.2436343232498877</c:v>
                </c:pt>
                <c:pt idx="87">
                  <c:v>1.2448884180368995</c:v>
                </c:pt>
                <c:pt idx="88">
                  <c:v>1.46363841276212</c:v>
                </c:pt>
                <c:pt idx="89">
                  <c:v>1.3729933608832678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1.6194106624813431</c:v>
                </c:pt>
                <c:pt idx="1">
                  <c:v>1.3922561432161482</c:v>
                </c:pt>
                <c:pt idx="2">
                  <c:v>1.4648261399956597</c:v>
                </c:pt>
                <c:pt idx="3">
                  <c:v>1.6951294599248927</c:v>
                </c:pt>
                <c:pt idx="4">
                  <c:v>1.7492601080110173</c:v>
                </c:pt>
                <c:pt idx="5">
                  <c:v>1.6650016092305624</c:v>
                </c:pt>
                <c:pt idx="6">
                  <c:v>1.5430211035091963</c:v>
                </c:pt>
                <c:pt idx="7">
                  <c:v>1.6411069900830442</c:v>
                </c:pt>
                <c:pt idx="8">
                  <c:v>1.4862222561666369</c:v>
                </c:pt>
                <c:pt idx="9">
                  <c:v>1.4897625572688218</c:v>
                </c:pt>
                <c:pt idx="10">
                  <c:v>1.3184627218505338</c:v>
                </c:pt>
                <c:pt idx="11">
                  <c:v>1.3248960325813266</c:v>
                </c:pt>
                <c:pt idx="12">
                  <c:v>1.2978110795277233</c:v>
                </c:pt>
                <c:pt idx="13">
                  <c:v>1.1859126894151932</c:v>
                </c:pt>
                <c:pt idx="14">
                  <c:v>1.084283889543985</c:v>
                </c:pt>
                <c:pt idx="15">
                  <c:v>1.2578126878295639</c:v>
                </c:pt>
                <c:pt idx="16">
                  <c:v>1.3442306197999616</c:v>
                </c:pt>
                <c:pt idx="17">
                  <c:v>1.4331103605886093</c:v>
                </c:pt>
                <c:pt idx="18">
                  <c:v>1.3915146263938676</c:v>
                </c:pt>
                <c:pt idx="19">
                  <c:v>1.3444697831098542</c:v>
                </c:pt>
                <c:pt idx="20">
                  <c:v>1.2238409508815211</c:v>
                </c:pt>
                <c:pt idx="21">
                  <c:v>1.3339240276963877</c:v>
                </c:pt>
                <c:pt idx="22">
                  <c:v>1.5217413081481166</c:v>
                </c:pt>
                <c:pt idx="23">
                  <c:v>1.5258633455218971</c:v>
                </c:pt>
                <c:pt idx="24">
                  <c:v>1.5240566508140814</c:v>
                </c:pt>
                <c:pt idx="25">
                  <c:v>1.4507842289172317</c:v>
                </c:pt>
                <c:pt idx="26">
                  <c:v>1.3946122164477917</c:v>
                </c:pt>
                <c:pt idx="27">
                  <c:v>1.3186228432669425</c:v>
                </c:pt>
                <c:pt idx="28">
                  <c:v>1.1799420498891984</c:v>
                </c:pt>
                <c:pt idx="29">
                  <c:v>1.2775522568273847</c:v>
                </c:pt>
                <c:pt idx="30">
                  <c:v>1.2773729700975085</c:v>
                </c:pt>
                <c:pt idx="31">
                  <c:v>1.2771376529728926</c:v>
                </c:pt>
                <c:pt idx="32">
                  <c:v>1.2792176706702978</c:v>
                </c:pt>
                <c:pt idx="33">
                  <c:v>1.2804218802376339</c:v>
                </c:pt>
                <c:pt idx="34">
                  <c:v>1.3497842046314659</c:v>
                </c:pt>
                <c:pt idx="35">
                  <c:v>1.3682619842305963</c:v>
                </c:pt>
                <c:pt idx="36">
                  <c:v>1.3599835925920258</c:v>
                </c:pt>
                <c:pt idx="37">
                  <c:v>1.5665482167984308</c:v>
                </c:pt>
                <c:pt idx="38">
                  <c:v>1.5631846187469354</c:v>
                </c:pt>
                <c:pt idx="39">
                  <c:v>1.3811335009522647</c:v>
                </c:pt>
                <c:pt idx="40">
                  <c:v>1.385266739474516</c:v>
                </c:pt>
                <c:pt idx="41">
                  <c:v>1.4346946037044082</c:v>
                </c:pt>
                <c:pt idx="42">
                  <c:v>1.306266608642848</c:v>
                </c:pt>
                <c:pt idx="43">
                  <c:v>1.351297302636824</c:v>
                </c:pt>
                <c:pt idx="44">
                  <c:v>1.1370443359381037</c:v>
                </c:pt>
                <c:pt idx="45">
                  <c:v>1.3870298970787023</c:v>
                </c:pt>
                <c:pt idx="46">
                  <c:v>1.5043838119313888</c:v>
                </c:pt>
                <c:pt idx="47">
                  <c:v>1.6894959791097288</c:v>
                </c:pt>
                <c:pt idx="48">
                  <c:v>1.7783343284368216</c:v>
                </c:pt>
                <c:pt idx="49">
                  <c:v>1.4917140032861107</c:v>
                </c:pt>
                <c:pt idx="50">
                  <c:v>1.484161358725971</c:v>
                </c:pt>
                <c:pt idx="51">
                  <c:v>1.4758800950033841</c:v>
                </c:pt>
                <c:pt idx="52">
                  <c:v>1.6776477329180268</c:v>
                </c:pt>
                <c:pt idx="53">
                  <c:v>1.4225094924557817</c:v>
                </c:pt>
                <c:pt idx="54">
                  <c:v>1.4398821157144048</c:v>
                </c:pt>
                <c:pt idx="55">
                  <c:v>1.4185638535380676</c:v>
                </c:pt>
                <c:pt idx="56">
                  <c:v>1.4138815128355349</c:v>
                </c:pt>
                <c:pt idx="57">
                  <c:v>1.5365317419639695</c:v>
                </c:pt>
                <c:pt idx="58">
                  <c:v>1.4940101677951483</c:v>
                </c:pt>
                <c:pt idx="59">
                  <c:v>1.6273000490573943</c:v>
                </c:pt>
                <c:pt idx="60">
                  <c:v>1.4654444364889936</c:v>
                </c:pt>
                <c:pt idx="61">
                  <c:v>1.4499431513199581</c:v>
                </c:pt>
                <c:pt idx="62">
                  <c:v>1.4619050656379386</c:v>
                </c:pt>
                <c:pt idx="63">
                  <c:v>1.3909153170763724</c:v>
                </c:pt>
                <c:pt idx="64">
                  <c:v>1.5411260460780816</c:v>
                </c:pt>
                <c:pt idx="65">
                  <c:v>1.6115080934546713</c:v>
                </c:pt>
                <c:pt idx="66">
                  <c:v>1.5119914319562955</c:v>
                </c:pt>
                <c:pt idx="67">
                  <c:v>1.4436781944052635</c:v>
                </c:pt>
                <c:pt idx="68">
                  <c:v>1.1987838609524084</c:v>
                </c:pt>
                <c:pt idx="69">
                  <c:v>1.2770912051841912</c:v>
                </c:pt>
                <c:pt idx="70">
                  <c:v>1.3424175584437905</c:v>
                </c:pt>
                <c:pt idx="71">
                  <c:v>1.5753888015508251</c:v>
                </c:pt>
                <c:pt idx="72">
                  <c:v>1.5772956882803979</c:v>
                </c:pt>
                <c:pt idx="73">
                  <c:v>1.4802848629291487</c:v>
                </c:pt>
                <c:pt idx="74">
                  <c:v>1.6448539005250378</c:v>
                </c:pt>
                <c:pt idx="75">
                  <c:v>1.5372095855253982</c:v>
                </c:pt>
                <c:pt idx="76">
                  <c:v>1.5241642445604353</c:v>
                </c:pt>
                <c:pt idx="77">
                  <c:v>1.2416883943198118</c:v>
                </c:pt>
                <c:pt idx="78">
                  <c:v>1.4181521387242055</c:v>
                </c:pt>
                <c:pt idx="79">
                  <c:v>1.4407478405618208</c:v>
                </c:pt>
                <c:pt idx="80">
                  <c:v>1.5683740744772012</c:v>
                </c:pt>
                <c:pt idx="81">
                  <c:v>1.5688559154777204</c:v>
                </c:pt>
                <c:pt idx="82">
                  <c:v>1.3739058343985764</c:v>
                </c:pt>
                <c:pt idx="83">
                  <c:v>1.3224247504644013</c:v>
                </c:pt>
                <c:pt idx="84">
                  <c:v>1.4537905614876676</c:v>
                </c:pt>
                <c:pt idx="85">
                  <c:v>1.641493166713615</c:v>
                </c:pt>
                <c:pt idx="86">
                  <c:v>1.7294860265574592</c:v>
                </c:pt>
                <c:pt idx="87">
                  <c:v>1.5012445370784135</c:v>
                </c:pt>
                <c:pt idx="88">
                  <c:v>1.5192661281518438</c:v>
                </c:pt>
                <c:pt idx="89">
                  <c:v>1.5132589337420137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2.0608922088711927</c:v>
                </c:pt>
                <c:pt idx="1">
                  <c:v>1.921245140848719</c:v>
                </c:pt>
                <c:pt idx="2">
                  <c:v>1.7640019956079136</c:v>
                </c:pt>
                <c:pt idx="3">
                  <c:v>1.6836328303923607</c:v>
                </c:pt>
                <c:pt idx="4">
                  <c:v>1.9233630039347727</c:v>
                </c:pt>
                <c:pt idx="5">
                  <c:v>1.955080115720552</c:v>
                </c:pt>
                <c:pt idx="6">
                  <c:v>2.084939160664713</c:v>
                </c:pt>
                <c:pt idx="7">
                  <c:v>2.1581616973418871</c:v>
                </c:pt>
                <c:pt idx="8">
                  <c:v>2.1666305824616208</c:v>
                </c:pt>
                <c:pt idx="9">
                  <c:v>2.1550564796078238</c:v>
                </c:pt>
                <c:pt idx="10">
                  <c:v>1.9911536162493202</c:v>
                </c:pt>
                <c:pt idx="11">
                  <c:v>1.9930249599417236</c:v>
                </c:pt>
                <c:pt idx="12">
                  <c:v>2.4553479768588073</c:v>
                </c:pt>
                <c:pt idx="13">
                  <c:v>2.2952793754375835</c:v>
                </c:pt>
                <c:pt idx="14">
                  <c:v>2.0881353292835141</c:v>
                </c:pt>
                <c:pt idx="15">
                  <c:v>1.9469873597961129</c:v>
                </c:pt>
                <c:pt idx="16">
                  <c:v>2.0033360697134266</c:v>
                </c:pt>
                <c:pt idx="17">
                  <c:v>2.050675126997997</c:v>
                </c:pt>
                <c:pt idx="18">
                  <c:v>1.9509851705970975</c:v>
                </c:pt>
                <c:pt idx="19">
                  <c:v>2.2247651611045836</c:v>
                </c:pt>
                <c:pt idx="20">
                  <c:v>2.2836928022058491</c:v>
                </c:pt>
                <c:pt idx="21">
                  <c:v>2.2608031624463121</c:v>
                </c:pt>
                <c:pt idx="22">
                  <c:v>2.2296239002631824</c:v>
                </c:pt>
                <c:pt idx="23">
                  <c:v>2.3695737986349332</c:v>
                </c:pt>
                <c:pt idx="24">
                  <c:v>2.2865133536597706</c:v>
                </c:pt>
                <c:pt idx="25">
                  <c:v>2.3280268472248697</c:v>
                </c:pt>
                <c:pt idx="26">
                  <c:v>2.3303009086936854</c:v>
                </c:pt>
                <c:pt idx="27">
                  <c:v>2.3155193787757278</c:v>
                </c:pt>
                <c:pt idx="28">
                  <c:v>2.2861580420854368</c:v>
                </c:pt>
                <c:pt idx="29">
                  <c:v>2.0810914014335982</c:v>
                </c:pt>
                <c:pt idx="30">
                  <c:v>2.2355087926227424</c:v>
                </c:pt>
                <c:pt idx="31">
                  <c:v>2.1076472415827459</c:v>
                </c:pt>
                <c:pt idx="32">
                  <c:v>2.0001283467542392</c:v>
                </c:pt>
                <c:pt idx="33">
                  <c:v>2.0009713650638323</c:v>
                </c:pt>
                <c:pt idx="34">
                  <c:v>2.0385727060721712</c:v>
                </c:pt>
                <c:pt idx="35">
                  <c:v>1.8905771439044627</c:v>
                </c:pt>
                <c:pt idx="36">
                  <c:v>2.0063295916588557</c:v>
                </c:pt>
                <c:pt idx="37">
                  <c:v>2.3413113076495953</c:v>
                </c:pt>
                <c:pt idx="38">
                  <c:v>2.070010363140053</c:v>
                </c:pt>
                <c:pt idx="39">
                  <c:v>2.0668375117351809</c:v>
                </c:pt>
                <c:pt idx="40">
                  <c:v>1.9902575165787608</c:v>
                </c:pt>
                <c:pt idx="41">
                  <c:v>2.0798630340823907</c:v>
                </c:pt>
                <c:pt idx="42">
                  <c:v>1.9430417212321416</c:v>
                </c:pt>
                <c:pt idx="43">
                  <c:v>1.8336076122320797</c:v>
                </c:pt>
                <c:pt idx="44">
                  <c:v>1.9515807099791005</c:v>
                </c:pt>
                <c:pt idx="45">
                  <c:v>1.8154762814164787</c:v>
                </c:pt>
                <c:pt idx="46">
                  <c:v>1.7637512925249548</c:v>
                </c:pt>
                <c:pt idx="47">
                  <c:v>1.806320295809027</c:v>
                </c:pt>
                <c:pt idx="48">
                  <c:v>1.9773028255179546</c:v>
                </c:pt>
                <c:pt idx="49">
                  <c:v>1.9973433719543792</c:v>
                </c:pt>
                <c:pt idx="50">
                  <c:v>2.2384814947060843</c:v>
                </c:pt>
                <c:pt idx="51">
                  <c:v>2.083270844334411</c:v>
                </c:pt>
                <c:pt idx="52">
                  <c:v>2.1520280568252685</c:v>
                </c:pt>
                <c:pt idx="53">
                  <c:v>2.0866786107363016</c:v>
                </c:pt>
                <c:pt idx="54">
                  <c:v>1.9330196532666277</c:v>
                </c:pt>
                <c:pt idx="55">
                  <c:v>2.2054658909160825</c:v>
                </c:pt>
                <c:pt idx="56">
                  <c:v>2.209722689247529</c:v>
                </c:pt>
                <c:pt idx="57">
                  <c:v>2.1683492780615095</c:v>
                </c:pt>
                <c:pt idx="58">
                  <c:v>2.0583660953971554</c:v>
                </c:pt>
                <c:pt idx="59">
                  <c:v>2.218790687719506</c:v>
                </c:pt>
                <c:pt idx="60">
                  <c:v>1.9652653580825075</c:v>
                </c:pt>
                <c:pt idx="61">
                  <c:v>2.2275652674285902</c:v>
                </c:pt>
                <c:pt idx="62">
                  <c:v>2.0697756618392296</c:v>
                </c:pt>
                <c:pt idx="63">
                  <c:v>2.1503241137846603</c:v>
                </c:pt>
                <c:pt idx="64">
                  <c:v>2.1227547455177658</c:v>
                </c:pt>
                <c:pt idx="65">
                  <c:v>2.2306263397254318</c:v>
                </c:pt>
                <c:pt idx="66">
                  <c:v>2.1457090264179488</c:v>
                </c:pt>
                <c:pt idx="67">
                  <c:v>1.9769211885116453</c:v>
                </c:pt>
                <c:pt idx="68">
                  <c:v>1.9388382792197334</c:v>
                </c:pt>
                <c:pt idx="69">
                  <c:v>1.8670555441925829</c:v>
                </c:pt>
                <c:pt idx="70">
                  <c:v>2.118045765057309</c:v>
                </c:pt>
                <c:pt idx="71">
                  <c:v>2.3032754946146761</c:v>
                </c:pt>
                <c:pt idx="72">
                  <c:v>2.3666418179032092</c:v>
                </c:pt>
                <c:pt idx="73">
                  <c:v>2.2862080104264457</c:v>
                </c:pt>
                <c:pt idx="74">
                  <c:v>2.3699145645791568</c:v>
                </c:pt>
                <c:pt idx="75">
                  <c:v>2.1535974452623767</c:v>
                </c:pt>
                <c:pt idx="76">
                  <c:v>2.3646453232546039</c:v>
                </c:pt>
                <c:pt idx="77">
                  <c:v>2.1799506308942087</c:v>
                </c:pt>
                <c:pt idx="78">
                  <c:v>2.1145448621420737</c:v>
                </c:pt>
                <c:pt idx="79">
                  <c:v>1.9691111597928548</c:v>
                </c:pt>
                <c:pt idx="80">
                  <c:v>2.0854453667320145</c:v>
                </c:pt>
                <c:pt idx="81">
                  <c:v>1.9621316647921399</c:v>
                </c:pt>
                <c:pt idx="82">
                  <c:v>2.0921053620489096</c:v>
                </c:pt>
                <c:pt idx="83">
                  <c:v>2.2324250473550782</c:v>
                </c:pt>
                <c:pt idx="84">
                  <c:v>2.1583653558619251</c:v>
                </c:pt>
                <c:pt idx="85">
                  <c:v>2.0592683721204574</c:v>
                </c:pt>
                <c:pt idx="86">
                  <c:v>2.067502221797024</c:v>
                </c:pt>
                <c:pt idx="87">
                  <c:v>2.3328773887727285</c:v>
                </c:pt>
                <c:pt idx="88">
                  <c:v>2.1854872056221253</c:v>
                </c:pt>
                <c:pt idx="89">
                  <c:v>2.1088514309952999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45272"/>
        <c:axId val="214446448"/>
      </c:scatterChart>
      <c:valAx>
        <c:axId val="21444527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46448"/>
        <c:crosses val="autoZero"/>
        <c:crossBetween val="midCat"/>
      </c:valAx>
      <c:valAx>
        <c:axId val="21444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45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14.876000400000001</v>
      </c>
      <c r="C2">
        <v>0.65829998000000001</v>
      </c>
      <c r="D2">
        <v>1346.7800293</v>
      </c>
      <c r="E2">
        <v>1.0724999900000001</v>
      </c>
      <c r="F2">
        <v>727.97198486000002</v>
      </c>
      <c r="G2">
        <v>1.4851000299999999</v>
      </c>
      <c r="H2">
        <v>1202.91699219</v>
      </c>
      <c r="J2" s="2">
        <f>TREND(Calibration!$A$2:$A$4,Calibration!$B$2:$B$4,C2)</f>
        <v>420.48877576486115</v>
      </c>
      <c r="K2" s="2">
        <f>TREND(Calibration!$A$2:$A$4,Calibration!$C$2:$C$4,E2)</f>
        <v>414.15713162987328</v>
      </c>
      <c r="L2" s="2">
        <f>TREND(Calibration!$A$2:$A$4,Calibration!$D$2:$D$4,G2)</f>
        <v>571.18463457054713</v>
      </c>
      <c r="N2" s="2">
        <f>AVERAGE(J2:J409)</f>
        <v>419.61798595721194</v>
      </c>
    </row>
    <row r="3" spans="1:14" x14ac:dyDescent="0.25">
      <c r="A3">
        <v>2200</v>
      </c>
      <c r="B3">
        <v>14.87199974</v>
      </c>
      <c r="C3">
        <v>0.65829998000000001</v>
      </c>
      <c r="D3">
        <v>868.13500977000001</v>
      </c>
      <c r="E3">
        <v>1.06980002</v>
      </c>
      <c r="F3">
        <v>813.52801513999998</v>
      </c>
      <c r="G3">
        <v>1.4861999800000001</v>
      </c>
      <c r="H3">
        <v>9.9000003020963209E+37</v>
      </c>
      <c r="J3" s="2">
        <f>TREND(Calibration!$A$2:$A$4,Calibration!$B$2:$B$4,C3)</f>
        <v>420.48877576486115</v>
      </c>
      <c r="K3" s="2">
        <f>TREND(Calibration!$A$2:$A$4,Calibration!$C$2:$C$4,E3)</f>
        <v>413.0647628452312</v>
      </c>
      <c r="L3" s="2">
        <f>TREND(Calibration!$A$2:$A$4,Calibration!$D$2:$D$4,G3)</f>
        <v>571.63807681373544</v>
      </c>
    </row>
    <row r="4" spans="1:14" x14ac:dyDescent="0.25">
      <c r="A4">
        <v>7201</v>
      </c>
      <c r="B4">
        <v>14.852999690000001</v>
      </c>
      <c r="C4">
        <v>0.66210002000000001</v>
      </c>
      <c r="D4">
        <v>1287.4709472699999</v>
      </c>
      <c r="E4">
        <v>1.06930006</v>
      </c>
      <c r="F4">
        <v>1238.3850097699999</v>
      </c>
      <c r="G4">
        <v>1.48570001</v>
      </c>
      <c r="H4">
        <v>9.9000003020963209E+37</v>
      </c>
      <c r="J4" s="2">
        <f>TREND(Calibration!$A$2:$A$4,Calibration!$B$2:$B$4,C4)</f>
        <v>422.81960944198107</v>
      </c>
      <c r="K4" s="2">
        <f>TREND(Calibration!$A$2:$A$4,Calibration!$C$2:$C$4,E4)</f>
        <v>412.86248626528044</v>
      </c>
      <c r="L4" s="2">
        <f>TREND(Calibration!$A$2:$A$4,Calibration!$D$2:$D$4,G4)</f>
        <v>571.43196970129679</v>
      </c>
    </row>
    <row r="5" spans="1:14" x14ac:dyDescent="0.25">
      <c r="A5">
        <v>12206</v>
      </c>
      <c r="B5">
        <v>14.81999969</v>
      </c>
      <c r="C5">
        <v>0.66320002</v>
      </c>
      <c r="D5">
        <v>9.9000003020963209E+37</v>
      </c>
      <c r="E5">
        <v>1.1848000299999999</v>
      </c>
      <c r="F5">
        <v>644.54998779000005</v>
      </c>
      <c r="G5">
        <v>1.4851000299999999</v>
      </c>
      <c r="H5">
        <v>9.9000003020963209E+37</v>
      </c>
      <c r="J5" s="2">
        <f>TREND(Calibration!$A$2:$A$4,Calibration!$B$2:$B$4,C5)</f>
        <v>423.49431735159038</v>
      </c>
      <c r="K5" s="2">
        <f>TREND(Calibration!$A$2:$A$4,Calibration!$C$2:$C$4,E5)</f>
        <v>459.5921024666057</v>
      </c>
      <c r="L5" s="2">
        <f>TREND(Calibration!$A$2:$A$4,Calibration!$D$2:$D$4,G5)</f>
        <v>571.18463457054713</v>
      </c>
    </row>
    <row r="6" spans="1:14" x14ac:dyDescent="0.25">
      <c r="A6">
        <v>17256</v>
      </c>
      <c r="B6">
        <v>14.88799953</v>
      </c>
      <c r="C6">
        <v>0.66420000999999995</v>
      </c>
      <c r="D6">
        <v>616.10101318</v>
      </c>
      <c r="E6">
        <v>1.0704</v>
      </c>
      <c r="F6">
        <v>9.9000003020963209E+37</v>
      </c>
      <c r="G6">
        <v>1.48670006</v>
      </c>
      <c r="H6">
        <v>9.9000003020963209E+37</v>
      </c>
      <c r="J6" s="2">
        <f>TREND(Calibration!$A$2:$A$4,Calibration!$B$2:$B$4,C6)</f>
        <v>424.10768204479967</v>
      </c>
      <c r="K6" s="2">
        <f>TREND(Calibration!$A$2:$A$4,Calibration!$C$2:$C$4,E6)</f>
        <v>413.3075060695669</v>
      </c>
      <c r="L6" s="2">
        <f>TREND(Calibration!$A$2:$A$4,Calibration!$D$2:$D$4,G6)</f>
        <v>571.84422927245942</v>
      </c>
    </row>
    <row r="7" spans="1:14" x14ac:dyDescent="0.25">
      <c r="A7">
        <v>22202</v>
      </c>
      <c r="B7">
        <v>14.91800022</v>
      </c>
      <c r="C7">
        <v>0.65719998000000002</v>
      </c>
      <c r="D7">
        <v>595.83801270000004</v>
      </c>
      <c r="E7">
        <v>1.06659997</v>
      </c>
      <c r="F7">
        <v>9.9000003020963209E+37</v>
      </c>
      <c r="G7">
        <v>1.48670006</v>
      </c>
      <c r="H7">
        <v>1274.7130127</v>
      </c>
      <c r="J7" s="2">
        <f>TREND(Calibration!$A$2:$A$4,Calibration!$B$2:$B$4,C7)</f>
        <v>419.81406785525184</v>
      </c>
      <c r="K7" s="2">
        <f>TREND(Calibration!$A$2:$A$4,Calibration!$C$2:$C$4,E7)</f>
        <v>411.7700689303752</v>
      </c>
      <c r="L7" s="2">
        <f>TREND(Calibration!$A$2:$A$4,Calibration!$D$2:$D$4,G7)</f>
        <v>571.84422927245942</v>
      </c>
    </row>
    <row r="8" spans="1:14" x14ac:dyDescent="0.25">
      <c r="A8">
        <v>27205</v>
      </c>
      <c r="B8">
        <v>14.85999966</v>
      </c>
      <c r="C8">
        <v>0.65130001000000004</v>
      </c>
      <c r="D8">
        <v>1250.1889648399999</v>
      </c>
      <c r="E8">
        <v>1.06439996</v>
      </c>
      <c r="F8">
        <v>9.9000003020963209E+37</v>
      </c>
      <c r="G8">
        <v>1.4839999699999999</v>
      </c>
      <c r="H8">
        <v>9.9000003020963209E+37</v>
      </c>
      <c r="J8" s="2">
        <f>TREND(Calibration!$A$2:$A$4,Calibration!$B$2:$B$4,C8)</f>
        <v>416.19519837756286</v>
      </c>
      <c r="K8" s="2">
        <f>TREND(Calibration!$A$2:$A$4,Calibration!$C$2:$C$4,E8)</f>
        <v>410.87997672568395</v>
      </c>
      <c r="L8" s="2">
        <f>TREND(Calibration!$A$2:$A$4,Calibration!$D$2:$D$4,G8)</f>
        <v>570.73114698107349</v>
      </c>
    </row>
    <row r="9" spans="1:14" x14ac:dyDescent="0.25">
      <c r="A9">
        <v>32205</v>
      </c>
      <c r="B9">
        <v>14.81099987</v>
      </c>
      <c r="C9">
        <v>0.65339999999999998</v>
      </c>
      <c r="D9">
        <v>519.13800048999997</v>
      </c>
      <c r="E9">
        <v>1.0600999600000001</v>
      </c>
      <c r="F9">
        <v>9.9000003020963209E+37</v>
      </c>
      <c r="G9">
        <v>1.4818999799999999</v>
      </c>
      <c r="H9">
        <v>1022.75897217</v>
      </c>
      <c r="J9" s="2">
        <f>TREND(Calibration!$A$2:$A$4,Calibration!$B$2:$B$4,C9)</f>
        <v>417.48327098038152</v>
      </c>
      <c r="K9" s="2">
        <f>TREND(Calibration!$A$2:$A$4,Calibration!$C$2:$C$4,E9)</f>
        <v>409.14025896068625</v>
      </c>
      <c r="L9" s="2">
        <f>TREND(Calibration!$A$2:$A$4,Calibration!$D$2:$D$4,G9)</f>
        <v>569.86544928911235</v>
      </c>
    </row>
    <row r="10" spans="1:14" x14ac:dyDescent="0.25">
      <c r="A10">
        <v>37205</v>
      </c>
      <c r="B10">
        <v>14.614000320000001</v>
      </c>
      <c r="C10">
        <v>0.64639997000000005</v>
      </c>
      <c r="D10">
        <v>9.9000003020963209E+37</v>
      </c>
      <c r="E10">
        <v>1.05900002</v>
      </c>
      <c r="F10">
        <v>987.79302978999999</v>
      </c>
      <c r="G10">
        <v>1.4835</v>
      </c>
      <c r="H10">
        <v>9.9000003020963209E+37</v>
      </c>
      <c r="J10" s="2">
        <f>TREND(Calibration!$A$2:$A$4,Calibration!$B$2:$B$4,C10)</f>
        <v>413.18965679083362</v>
      </c>
      <c r="K10" s="2">
        <f>TREND(Calibration!$A$2:$A$4,Calibration!$C$2:$C$4,E10)</f>
        <v>408.69523915639985</v>
      </c>
      <c r="L10" s="2">
        <f>TREND(Calibration!$A$2:$A$4,Calibration!$D$2:$D$4,G10)</f>
        <v>570.52503986863508</v>
      </c>
    </row>
    <row r="11" spans="1:14" x14ac:dyDescent="0.25">
      <c r="A11">
        <v>42205</v>
      </c>
      <c r="B11">
        <v>14.47399998</v>
      </c>
      <c r="C11">
        <v>0.64209998000000001</v>
      </c>
      <c r="D11">
        <v>656.09002685999997</v>
      </c>
      <c r="E11">
        <v>1.0596000000000001</v>
      </c>
      <c r="F11">
        <v>920.21502685999997</v>
      </c>
      <c r="G11">
        <v>1.48570001</v>
      </c>
      <c r="H11">
        <v>9.9000003020963209E+37</v>
      </c>
      <c r="J11" s="2">
        <f>TREND(Calibration!$A$2:$A$4,Calibration!$B$2:$B$4,C11)</f>
        <v>410.55216836879629</v>
      </c>
      <c r="K11" s="2">
        <f>TREND(Calibration!$A$2:$A$4,Calibration!$C$2:$C$4,E11)</f>
        <v>408.93798238073555</v>
      </c>
      <c r="L11" s="2">
        <f>TREND(Calibration!$A$2:$A$4,Calibration!$D$2:$D$4,G11)</f>
        <v>571.43196970129679</v>
      </c>
    </row>
    <row r="12" spans="1:14" x14ac:dyDescent="0.25">
      <c r="A12">
        <v>47206</v>
      </c>
      <c r="B12">
        <v>14.35700035</v>
      </c>
      <c r="C12">
        <v>0.64529996999999995</v>
      </c>
      <c r="D12">
        <v>1002.3369751</v>
      </c>
      <c r="E12">
        <v>1.06229997</v>
      </c>
      <c r="F12">
        <v>497.87799072000001</v>
      </c>
      <c r="G12">
        <v>1.4830000400000001</v>
      </c>
      <c r="H12">
        <v>9.9000003020963209E+37</v>
      </c>
      <c r="J12" s="2">
        <f>TREND(Calibration!$A$2:$A$4,Calibration!$B$2:$B$4,C12)</f>
        <v>412.51494888122426</v>
      </c>
      <c r="K12" s="2">
        <f>TREND(Calibration!$A$2:$A$4,Calibration!$C$2:$C$4,E12)</f>
        <v>410.03035116537751</v>
      </c>
      <c r="L12" s="2">
        <f>TREND(Calibration!$A$2:$A$4,Calibration!$D$2:$D$4,G12)</f>
        <v>570.3189368785861</v>
      </c>
    </row>
    <row r="13" spans="1:14" x14ac:dyDescent="0.25">
      <c r="A13">
        <v>52206</v>
      </c>
      <c r="B13">
        <v>14.251000400000001</v>
      </c>
      <c r="C13">
        <v>0.64319998</v>
      </c>
      <c r="D13">
        <v>9.9000003020963209E+37</v>
      </c>
      <c r="E13">
        <v>1.0849000200000001</v>
      </c>
      <c r="F13">
        <v>60.473999020000001</v>
      </c>
      <c r="G13">
        <v>1.48670006</v>
      </c>
      <c r="H13">
        <v>9.9000003020963209E+37</v>
      </c>
      <c r="J13" s="2">
        <f>TREND(Calibration!$A$2:$A$4,Calibration!$B$2:$B$4,C13)</f>
        <v>411.2268762784056</v>
      </c>
      <c r="K13" s="2">
        <f>TREND(Calibration!$A$2:$A$4,Calibration!$C$2:$C$4,E13)</f>
        <v>419.1740042990603</v>
      </c>
      <c r="L13" s="2">
        <f>TREND(Calibration!$A$2:$A$4,Calibration!$D$2:$D$4,G13)</f>
        <v>571.84422927245942</v>
      </c>
    </row>
    <row r="14" spans="1:14" x14ac:dyDescent="0.25">
      <c r="A14">
        <v>57206</v>
      </c>
      <c r="B14">
        <v>14.213000299999999</v>
      </c>
      <c r="C14">
        <v>0.64749997999999997</v>
      </c>
      <c r="D14">
        <v>1072.05200195</v>
      </c>
      <c r="E14">
        <v>1.08759999</v>
      </c>
      <c r="F14">
        <v>135.17599487000001</v>
      </c>
      <c r="G14">
        <v>1.48570001</v>
      </c>
      <c r="H14">
        <v>9.9000003020963209E+37</v>
      </c>
      <c r="J14" s="2">
        <f>TREND(Calibration!$A$2:$A$4,Calibration!$B$2:$B$4,C14)</f>
        <v>413.8643708341512</v>
      </c>
      <c r="K14" s="2">
        <f>TREND(Calibration!$A$2:$A$4,Calibration!$C$2:$C$4,E14)</f>
        <v>420.26637308370226</v>
      </c>
      <c r="L14" s="2">
        <f>TREND(Calibration!$A$2:$A$4,Calibration!$D$2:$D$4,G14)</f>
        <v>571.43196970129679</v>
      </c>
    </row>
    <row r="15" spans="1:14" x14ac:dyDescent="0.25">
      <c r="A15">
        <v>62208</v>
      </c>
      <c r="B15">
        <v>14.260999679999999</v>
      </c>
      <c r="C15">
        <v>0.64800000000000002</v>
      </c>
      <c r="D15">
        <v>707.90997314000003</v>
      </c>
      <c r="E15">
        <v>1.1330000200000001</v>
      </c>
      <c r="F15">
        <v>608.72802734000004</v>
      </c>
      <c r="G15">
        <v>1.48670006</v>
      </c>
      <c r="H15">
        <v>9.9000003020963209E+37</v>
      </c>
      <c r="J15" s="2">
        <f>TREND(Calibration!$A$2:$A$4,Calibration!$B$2:$B$4,C15)</f>
        <v>414.17106851502655</v>
      </c>
      <c r="K15" s="2">
        <f>TREND(Calibration!$A$2:$A$4,Calibration!$C$2:$C$4,E15)</f>
        <v>438.63456813542967</v>
      </c>
      <c r="L15" s="2">
        <f>TREND(Calibration!$A$2:$A$4,Calibration!$D$2:$D$4,G15)</f>
        <v>571.84422927245942</v>
      </c>
    </row>
    <row r="16" spans="1:14" x14ac:dyDescent="0.25">
      <c r="A16">
        <v>67208</v>
      </c>
      <c r="B16">
        <v>14.34500027</v>
      </c>
      <c r="C16">
        <v>0.65719998000000002</v>
      </c>
      <c r="D16">
        <v>584.66802978999999</v>
      </c>
      <c r="E16">
        <v>1.15779996</v>
      </c>
      <c r="F16">
        <v>9.9000003020963209E+37</v>
      </c>
      <c r="G16">
        <v>1.48730004</v>
      </c>
      <c r="H16">
        <v>9.9000003020963209E+37</v>
      </c>
      <c r="J16" s="2">
        <f>TREND(Calibration!$A$2:$A$4,Calibration!$B$2:$B$4,C16)</f>
        <v>419.81406785525184</v>
      </c>
      <c r="K16" s="2">
        <f>TREND(Calibration!$A$2:$A$4,Calibration!$C$2:$C$4,E16)</f>
        <v>448.66826492354045</v>
      </c>
      <c r="L16" s="2">
        <f>TREND(Calibration!$A$2:$A$4,Calibration!$D$2:$D$4,G16)</f>
        <v>572.09156440320908</v>
      </c>
    </row>
    <row r="17" spans="1:12" x14ac:dyDescent="0.25">
      <c r="A17">
        <v>72208</v>
      </c>
      <c r="B17">
        <v>14.29300022</v>
      </c>
      <c r="C17">
        <v>0.65829998000000001</v>
      </c>
      <c r="D17">
        <v>395.41500853999997</v>
      </c>
      <c r="E17">
        <v>1.13619995</v>
      </c>
      <c r="F17">
        <v>9.9000003020963209E+37</v>
      </c>
      <c r="G17">
        <v>1.4861999800000001</v>
      </c>
      <c r="H17">
        <v>9.9000003020963209E+37</v>
      </c>
      <c r="J17" s="2">
        <f>TREND(Calibration!$A$2:$A$4,Calibration!$B$2:$B$4,C17)</f>
        <v>420.48877576486115</v>
      </c>
      <c r="K17" s="2">
        <f>TREND(Calibration!$A$2:$A$4,Calibration!$C$2:$C$4,E17)</f>
        <v>439.9292135000224</v>
      </c>
      <c r="L17" s="2">
        <f>TREND(Calibration!$A$2:$A$4,Calibration!$D$2:$D$4,G17)</f>
        <v>571.63807681373544</v>
      </c>
    </row>
    <row r="18" spans="1:12" x14ac:dyDescent="0.25">
      <c r="A18">
        <v>77208</v>
      </c>
      <c r="B18">
        <v>14.255000109999999</v>
      </c>
      <c r="C18">
        <v>0.65670002000000005</v>
      </c>
      <c r="D18">
        <v>751.02398682</v>
      </c>
      <c r="E18">
        <v>1.1464999899999999</v>
      </c>
      <c r="F18">
        <v>9.9000003020963209E+37</v>
      </c>
      <c r="G18">
        <v>1.48730004</v>
      </c>
      <c r="H18">
        <v>1235.57995605</v>
      </c>
      <c r="J18" s="2">
        <f>TREND(Calibration!$A$2:$A$4,Calibration!$B$2:$B$4,C18)</f>
        <v>419.5074069766261</v>
      </c>
      <c r="K18" s="2">
        <f>TREND(Calibration!$A$2:$A$4,Calibration!$C$2:$C$4,E18)</f>
        <v>444.09646060890299</v>
      </c>
      <c r="L18" s="2">
        <f>TREND(Calibration!$A$2:$A$4,Calibration!$D$2:$D$4,G18)</f>
        <v>572.09156440320908</v>
      </c>
    </row>
    <row r="19" spans="1:12" x14ac:dyDescent="0.25">
      <c r="A19">
        <v>82208</v>
      </c>
      <c r="B19">
        <v>14.196000099999999</v>
      </c>
      <c r="C19">
        <v>0.66479999000000001</v>
      </c>
      <c r="D19">
        <v>996.76501465000001</v>
      </c>
      <c r="E19">
        <v>1.2074999799999999</v>
      </c>
      <c r="F19">
        <v>9.9000003020963209E+37</v>
      </c>
      <c r="G19">
        <v>1.48670006</v>
      </c>
      <c r="H19">
        <v>9.9000003020963209E+37</v>
      </c>
      <c r="J19" s="2">
        <f>TREND(Calibration!$A$2:$A$4,Calibration!$B$2:$B$4,C19)</f>
        <v>424.4756922735337</v>
      </c>
      <c r="K19" s="2">
        <f>TREND(Calibration!$A$2:$A$4,Calibration!$C$2:$C$4,E19)</f>
        <v>468.77617369441015</v>
      </c>
      <c r="L19" s="2">
        <f>TREND(Calibration!$A$2:$A$4,Calibration!$D$2:$D$4,G19)</f>
        <v>571.84422927245942</v>
      </c>
    </row>
    <row r="20" spans="1:12" x14ac:dyDescent="0.25">
      <c r="A20">
        <v>87209</v>
      </c>
      <c r="B20">
        <v>14.114999770000001</v>
      </c>
      <c r="C20">
        <v>0.66700000000000004</v>
      </c>
      <c r="D20">
        <v>1364.08300781</v>
      </c>
      <c r="E20">
        <v>1.17569995</v>
      </c>
      <c r="F20">
        <v>1311.0069580100001</v>
      </c>
      <c r="G20">
        <v>1.4878</v>
      </c>
      <c r="H20">
        <v>9.9000003020963209E+37</v>
      </c>
      <c r="J20" s="2">
        <f>TREND(Calibration!$A$2:$A$4,Calibration!$B$2:$B$4,C20)</f>
        <v>425.8251142264607</v>
      </c>
      <c r="K20" s="2">
        <f>TREND(Calibration!$A$2:$A$4,Calibration!$C$2:$C$4,E20)</f>
        <v>455.91034180639645</v>
      </c>
      <c r="L20" s="2">
        <f>TREND(Calibration!$A$2:$A$4,Calibration!$D$2:$D$4,G20)</f>
        <v>572.29766739325794</v>
      </c>
    </row>
    <row r="21" spans="1:12" x14ac:dyDescent="0.25">
      <c r="A21">
        <v>92218</v>
      </c>
      <c r="B21">
        <v>14.07600021</v>
      </c>
      <c r="C21">
        <v>0.67070001000000001</v>
      </c>
      <c r="D21">
        <v>1097.41699219</v>
      </c>
      <c r="E21">
        <v>1.1919000099999999</v>
      </c>
      <c r="F21">
        <v>862.14300536999997</v>
      </c>
      <c r="G21">
        <v>1.4878</v>
      </c>
      <c r="H21">
        <v>9.9000003020963209E+37</v>
      </c>
      <c r="J21" s="2">
        <f>TREND(Calibration!$A$2:$A$4,Calibration!$B$2:$B$4,C21)</f>
        <v>428.09459241976401</v>
      </c>
      <c r="K21" s="2">
        <f>TREND(Calibration!$A$2:$A$4,Calibration!$C$2:$C$4,E21)</f>
        <v>462.46465161477505</v>
      </c>
      <c r="L21" s="2">
        <f>TREND(Calibration!$A$2:$A$4,Calibration!$D$2:$D$4,G21)</f>
        <v>572.29766739325794</v>
      </c>
    </row>
    <row r="22" spans="1:12" x14ac:dyDescent="0.25">
      <c r="A22">
        <v>97209</v>
      </c>
      <c r="B22">
        <v>14.027999879999999</v>
      </c>
      <c r="C22">
        <v>0.66970003</v>
      </c>
      <c r="D22">
        <v>9.9000003020963209E+37</v>
      </c>
      <c r="E22">
        <v>1.25510001</v>
      </c>
      <c r="F22">
        <v>664.92102050999995</v>
      </c>
      <c r="G22">
        <v>1.4861999800000001</v>
      </c>
      <c r="H22">
        <v>9.9000003020963209E+37</v>
      </c>
      <c r="J22" s="2">
        <f>TREND(Calibration!$A$2:$A$4,Calibration!$B$2:$B$4,C22)</f>
        <v>427.48123386026293</v>
      </c>
      <c r="K22" s="2">
        <f>TREND(Calibration!$A$2:$A$4,Calibration!$C$2:$C$4,E22)</f>
        <v>488.03445690497352</v>
      </c>
      <c r="L22" s="2">
        <f>TREND(Calibration!$A$2:$A$4,Calibration!$D$2:$D$4,G22)</f>
        <v>571.63807681373544</v>
      </c>
    </row>
    <row r="23" spans="1:12" x14ac:dyDescent="0.25">
      <c r="A23">
        <v>102209</v>
      </c>
      <c r="B23">
        <v>14.09300041</v>
      </c>
      <c r="C23">
        <v>0.6724</v>
      </c>
      <c r="D23">
        <v>832.27398682</v>
      </c>
      <c r="E23">
        <v>1.2971999599999999</v>
      </c>
      <c r="F23">
        <v>973.92999268000005</v>
      </c>
      <c r="G23">
        <v>1.4823999400000001</v>
      </c>
      <c r="H23">
        <v>9.9000003020963209E+37</v>
      </c>
      <c r="J23" s="2">
        <f>TREND(Calibration!$A$2:$A$4,Calibration!$B$2:$B$4,C23)</f>
        <v>429.13731669181561</v>
      </c>
      <c r="K23" s="2">
        <f>TREND(Calibration!$A$2:$A$4,Calibration!$C$2:$C$4,E23)</f>
        <v>505.06748735160465</v>
      </c>
      <c r="L23" s="2">
        <f>TREND(Calibration!$A$2:$A$4,Calibration!$D$2:$D$4,G23)</f>
        <v>570.07155227916144</v>
      </c>
    </row>
    <row r="24" spans="1:12" x14ac:dyDescent="0.25">
      <c r="A24">
        <v>107210</v>
      </c>
      <c r="B24">
        <v>14.26500034</v>
      </c>
      <c r="C24">
        <v>0.67510002999999996</v>
      </c>
      <c r="D24">
        <v>403.63800049000002</v>
      </c>
      <c r="E24">
        <v>1.2949999599999999</v>
      </c>
      <c r="F24">
        <v>9.9000003020963209E+37</v>
      </c>
      <c r="G24">
        <v>1.48730004</v>
      </c>
      <c r="H24">
        <v>9.9000003020963209E+37</v>
      </c>
      <c r="J24" s="2">
        <f>TREND(Calibration!$A$2:$A$4,Calibration!$B$2:$B$4,C24)</f>
        <v>430.7934363256179</v>
      </c>
      <c r="K24" s="2">
        <f>TREND(Calibration!$A$2:$A$4,Calibration!$C$2:$C$4,E24)</f>
        <v>504.17739919276869</v>
      </c>
      <c r="L24" s="2">
        <f>TREND(Calibration!$A$2:$A$4,Calibration!$D$2:$D$4,G24)</f>
        <v>572.09156440320908</v>
      </c>
    </row>
    <row r="25" spans="1:12" x14ac:dyDescent="0.25">
      <c r="A25">
        <v>112210</v>
      </c>
      <c r="B25">
        <v>14.442999840000001</v>
      </c>
      <c r="C25">
        <v>0.6724</v>
      </c>
      <c r="D25">
        <v>755.28997803000004</v>
      </c>
      <c r="E25">
        <v>1.29770005</v>
      </c>
      <c r="F25">
        <v>9.9000003020963209E+37</v>
      </c>
      <c r="G25">
        <v>1.48459995</v>
      </c>
      <c r="H25">
        <v>9.9000003020963209E+37</v>
      </c>
      <c r="J25" s="2">
        <f>TREND(Calibration!$A$2:$A$4,Calibration!$B$2:$B$4,C25)</f>
        <v>429.13731669181561</v>
      </c>
      <c r="K25" s="2">
        <f>TREND(Calibration!$A$2:$A$4,Calibration!$C$2:$C$4,E25)</f>
        <v>505.26981652767392</v>
      </c>
      <c r="L25" s="2">
        <f>TREND(Calibration!$A$2:$A$4,Calibration!$D$2:$D$4,G25)</f>
        <v>570.97848211182315</v>
      </c>
    </row>
    <row r="26" spans="1:12" x14ac:dyDescent="0.25">
      <c r="A26">
        <v>117210</v>
      </c>
      <c r="B26">
        <v>14.574000359999999</v>
      </c>
      <c r="C26">
        <v>0.67449999000000005</v>
      </c>
      <c r="D26">
        <v>698.61401366999996</v>
      </c>
      <c r="E26">
        <v>1.3220000300000001</v>
      </c>
      <c r="F26">
        <v>9.9000003020963209E+37</v>
      </c>
      <c r="G26">
        <v>1.4830000400000001</v>
      </c>
      <c r="H26">
        <v>1190.6020507799999</v>
      </c>
      <c r="J26" s="2">
        <f>TREND(Calibration!$A$2:$A$4,Calibration!$B$2:$B$4,C26)</f>
        <v>430.42538929463433</v>
      </c>
      <c r="K26" s="2">
        <f>TREND(Calibration!$A$2:$A$4,Calibration!$C$2:$C$4,E26)</f>
        <v>515.10123673583405</v>
      </c>
      <c r="L26" s="2">
        <f>TREND(Calibration!$A$2:$A$4,Calibration!$D$2:$D$4,G26)</f>
        <v>570.3189368785861</v>
      </c>
    </row>
    <row r="27" spans="1:12" x14ac:dyDescent="0.25">
      <c r="A27">
        <v>122210</v>
      </c>
      <c r="B27">
        <v>14.7159996</v>
      </c>
      <c r="C27">
        <v>0.67019998999999997</v>
      </c>
      <c r="D27">
        <v>1108.04003906</v>
      </c>
      <c r="E27">
        <v>1.39279997</v>
      </c>
      <c r="F27">
        <v>9.9000003020963209E+37</v>
      </c>
      <c r="G27">
        <v>1.48459995</v>
      </c>
      <c r="H27">
        <v>9.9000003020963209E+37</v>
      </c>
      <c r="J27" s="2">
        <f>TREND(Calibration!$A$2:$A$4,Calibration!$B$2:$B$4,C27)</f>
        <v>427.78789473888867</v>
      </c>
      <c r="K27" s="2">
        <f>TREND(Calibration!$A$2:$A$4,Calibration!$C$2:$C$4,E27)</f>
        <v>543.74586775415253</v>
      </c>
      <c r="L27" s="2">
        <f>TREND(Calibration!$A$2:$A$4,Calibration!$D$2:$D$4,G27)</f>
        <v>570.97848211182315</v>
      </c>
    </row>
    <row r="28" spans="1:12" x14ac:dyDescent="0.25">
      <c r="A28">
        <v>127209</v>
      </c>
      <c r="B28">
        <v>14.74600029</v>
      </c>
      <c r="C28">
        <v>0.66700000000000004</v>
      </c>
      <c r="D28">
        <v>9.9000003020963209E+37</v>
      </c>
      <c r="E28">
        <v>1.3674000500000001</v>
      </c>
      <c r="F28">
        <v>1316.2010498</v>
      </c>
      <c r="G28">
        <v>1.4839999699999999</v>
      </c>
      <c r="H28">
        <v>9.9000003020963209E+37</v>
      </c>
      <c r="J28" s="2">
        <f>TREND(Calibration!$A$2:$A$4,Calibration!$B$2:$B$4,C28)</f>
        <v>425.8251142264607</v>
      </c>
      <c r="K28" s="2">
        <f>TREND(Calibration!$A$2:$A$4,Calibration!$C$2:$C$4,E28)</f>
        <v>533.46942774170611</v>
      </c>
      <c r="L28" s="2">
        <f>TREND(Calibration!$A$2:$A$4,Calibration!$D$2:$D$4,G28)</f>
        <v>570.73114698107349</v>
      </c>
    </row>
    <row r="29" spans="1:12" x14ac:dyDescent="0.25">
      <c r="A29">
        <v>132210</v>
      </c>
      <c r="B29">
        <v>14.7329998</v>
      </c>
      <c r="C29">
        <v>0.66369997999999997</v>
      </c>
      <c r="D29">
        <v>9.9000003020963209E+37</v>
      </c>
      <c r="E29">
        <v>1.40409994</v>
      </c>
      <c r="F29">
        <v>479.30599976000002</v>
      </c>
      <c r="G29">
        <v>1.4839999699999999</v>
      </c>
      <c r="H29">
        <v>9.9000003020963209E+37</v>
      </c>
      <c r="J29" s="2">
        <f>TREND(Calibration!$A$2:$A$4,Calibration!$B$2:$B$4,C29)</f>
        <v>423.80097823021606</v>
      </c>
      <c r="K29" s="2">
        <f>TREND(Calibration!$A$2:$A$4,Calibration!$C$2:$C$4,E29)</f>
        <v>548.31767206878988</v>
      </c>
      <c r="L29" s="2">
        <f>TREND(Calibration!$A$2:$A$4,Calibration!$D$2:$D$4,G29)</f>
        <v>570.73114698107349</v>
      </c>
    </row>
    <row r="30" spans="1:12" x14ac:dyDescent="0.25">
      <c r="A30">
        <v>137210</v>
      </c>
      <c r="B30">
        <v>14.755000109999999</v>
      </c>
      <c r="C30">
        <v>0.66700000000000004</v>
      </c>
      <c r="D30">
        <v>1298.8640136700001</v>
      </c>
      <c r="E30">
        <v>1.39279997</v>
      </c>
      <c r="F30">
        <v>372.01699829</v>
      </c>
      <c r="G30">
        <v>1.4839999699999999</v>
      </c>
      <c r="H30">
        <v>9.9000003020963209E+37</v>
      </c>
      <c r="J30" s="2">
        <f>TREND(Calibration!$A$2:$A$4,Calibration!$B$2:$B$4,C30)</f>
        <v>425.8251142264607</v>
      </c>
      <c r="K30" s="2">
        <f>TREND(Calibration!$A$2:$A$4,Calibration!$C$2:$C$4,E30)</f>
        <v>543.74586775415253</v>
      </c>
      <c r="L30" s="2">
        <f>TREND(Calibration!$A$2:$A$4,Calibration!$D$2:$D$4,G30)</f>
        <v>570.73114698107349</v>
      </c>
    </row>
    <row r="31" spans="1:12" x14ac:dyDescent="0.25">
      <c r="A31">
        <v>142209</v>
      </c>
      <c r="B31">
        <v>14.760999679999999</v>
      </c>
      <c r="C31">
        <v>0.66640001999999998</v>
      </c>
      <c r="D31">
        <v>909.85601807</v>
      </c>
      <c r="E31">
        <v>1.4445999899999999</v>
      </c>
      <c r="F31">
        <v>616.38098145000004</v>
      </c>
      <c r="G31">
        <v>1.48459995</v>
      </c>
      <c r="H31">
        <v>9.9000003020963209E+37</v>
      </c>
      <c r="J31" s="2">
        <f>TREND(Calibration!$A$2:$A$4,Calibration!$B$2:$B$4,C31)</f>
        <v>425.45710399772662</v>
      </c>
      <c r="K31" s="2">
        <f>TREND(Calibration!$A$2:$A$4,Calibration!$C$2:$C$4,E31)</f>
        <v>564.7034061311839</v>
      </c>
      <c r="L31" s="2">
        <f>TREND(Calibration!$A$2:$A$4,Calibration!$D$2:$D$4,G31)</f>
        <v>570.97848211182315</v>
      </c>
    </row>
    <row r="32" spans="1:12" x14ac:dyDescent="0.25">
      <c r="A32">
        <v>147209</v>
      </c>
      <c r="B32">
        <v>14.81400013</v>
      </c>
      <c r="C32">
        <v>0.66750001999999997</v>
      </c>
      <c r="D32">
        <v>440.46301269999998</v>
      </c>
      <c r="E32">
        <v>1.47109997</v>
      </c>
      <c r="F32">
        <v>9.9000003020963209E+37</v>
      </c>
      <c r="G32">
        <v>1.4851000299999999</v>
      </c>
      <c r="H32">
        <v>1069.5889892600001</v>
      </c>
      <c r="J32" s="2">
        <f>TREND(Calibration!$A$2:$A$4,Calibration!$B$2:$B$4,C32)</f>
        <v>426.13181190733599</v>
      </c>
      <c r="K32" s="2">
        <f>TREND(Calibration!$A$2:$A$4,Calibration!$C$2:$C$4,E32)</f>
        <v>575.42491449817999</v>
      </c>
      <c r="L32" s="2">
        <f>TREND(Calibration!$A$2:$A$4,Calibration!$D$2:$D$4,G32)</f>
        <v>571.18463457054713</v>
      </c>
    </row>
    <row r="33" spans="1:12" x14ac:dyDescent="0.25">
      <c r="A33">
        <v>152209</v>
      </c>
      <c r="B33">
        <v>14.82699966</v>
      </c>
      <c r="C33">
        <v>0.66479999000000001</v>
      </c>
      <c r="D33">
        <v>9.9000003020963209E+37</v>
      </c>
      <c r="E33">
        <v>1.56939995</v>
      </c>
      <c r="F33">
        <v>9.9000003020963209E+37</v>
      </c>
      <c r="G33">
        <v>1.4851000299999999</v>
      </c>
      <c r="H33">
        <v>9.9000003020963209E+37</v>
      </c>
      <c r="J33" s="2">
        <f>TREND(Calibration!$A$2:$A$4,Calibration!$B$2:$B$4,C33)</f>
        <v>424.4756922735337</v>
      </c>
      <c r="K33" s="2">
        <f>TREND(Calibration!$A$2:$A$4,Calibration!$C$2:$C$4,E33)</f>
        <v>615.19566368536982</v>
      </c>
      <c r="L33" s="2">
        <f>TREND(Calibration!$A$2:$A$4,Calibration!$D$2:$D$4,G33)</f>
        <v>571.18463457054713</v>
      </c>
    </row>
    <row r="34" spans="1:12" x14ac:dyDescent="0.25">
      <c r="A34">
        <v>157210</v>
      </c>
      <c r="B34">
        <v>14.8920002</v>
      </c>
      <c r="C34">
        <v>0.66750001999999997</v>
      </c>
      <c r="D34">
        <v>737.59100341999999</v>
      </c>
      <c r="E34">
        <v>1.57149994</v>
      </c>
      <c r="F34">
        <v>9.9000003020963209E+37</v>
      </c>
      <c r="G34">
        <v>1.4818999799999999</v>
      </c>
      <c r="H34">
        <v>1197.3549804700001</v>
      </c>
      <c r="J34" s="2">
        <f>TREND(Calibration!$A$2:$A$4,Calibration!$B$2:$B$4,C34)</f>
        <v>426.13181190733599</v>
      </c>
      <c r="K34" s="2">
        <f>TREND(Calibration!$A$2:$A$4,Calibration!$C$2:$C$4,E34)</f>
        <v>616.04528924567626</v>
      </c>
      <c r="L34" s="2">
        <f>TREND(Calibration!$A$2:$A$4,Calibration!$D$2:$D$4,G34)</f>
        <v>569.86544928911235</v>
      </c>
    </row>
    <row r="35" spans="1:12" x14ac:dyDescent="0.25">
      <c r="A35">
        <v>162212</v>
      </c>
      <c r="B35">
        <v>14.942999840000001</v>
      </c>
      <c r="C35">
        <v>0.66320002</v>
      </c>
      <c r="D35">
        <v>1132.45495605</v>
      </c>
      <c r="E35">
        <v>1.56289995</v>
      </c>
      <c r="F35">
        <v>9.9000003020963209E+37</v>
      </c>
      <c r="G35">
        <v>1.4851000299999999</v>
      </c>
      <c r="H35">
        <v>9.9000003020963209E+37</v>
      </c>
      <c r="J35" s="2">
        <f>TREND(Calibration!$A$2:$A$4,Calibration!$B$2:$B$4,C35)</f>
        <v>423.49431735159038</v>
      </c>
      <c r="K35" s="2">
        <f>TREND(Calibration!$A$2:$A$4,Calibration!$C$2:$C$4,E35)</f>
        <v>612.56585776153611</v>
      </c>
      <c r="L35" s="2">
        <f>TREND(Calibration!$A$2:$A$4,Calibration!$D$2:$D$4,G35)</f>
        <v>571.18463457054713</v>
      </c>
    </row>
    <row r="36" spans="1:12" x14ac:dyDescent="0.25">
      <c r="A36">
        <v>167211</v>
      </c>
      <c r="B36">
        <v>14.942999840000001</v>
      </c>
      <c r="C36">
        <v>0.65829998000000001</v>
      </c>
      <c r="D36">
        <v>1192.36096191</v>
      </c>
      <c r="E36">
        <v>1.5785000300000001</v>
      </c>
      <c r="F36">
        <v>9.9000003020963209E+37</v>
      </c>
      <c r="G36">
        <v>1.4851000299999999</v>
      </c>
      <c r="H36">
        <v>9.9000003020963209E+37</v>
      </c>
      <c r="J36" s="2">
        <f>TREND(Calibration!$A$2:$A$4,Calibration!$B$2:$B$4,C36)</f>
        <v>420.48877576486115</v>
      </c>
      <c r="K36" s="2">
        <f>TREND(Calibration!$A$2:$A$4,Calibration!$C$2:$C$4,E36)</f>
        <v>618.87742434557913</v>
      </c>
      <c r="L36" s="2">
        <f>TREND(Calibration!$A$2:$A$4,Calibration!$D$2:$D$4,G36)</f>
        <v>571.18463457054713</v>
      </c>
    </row>
    <row r="37" spans="1:12" x14ac:dyDescent="0.25">
      <c r="A37">
        <v>172212</v>
      </c>
      <c r="B37">
        <v>14.87199974</v>
      </c>
      <c r="C37">
        <v>0.65829998000000001</v>
      </c>
      <c r="D37">
        <v>9.9000003020963209E+37</v>
      </c>
      <c r="E37">
        <v>1.48730004</v>
      </c>
      <c r="F37">
        <v>662.38800048999997</v>
      </c>
      <c r="G37">
        <v>1.4835</v>
      </c>
      <c r="H37">
        <v>9.9000003020963209E+37</v>
      </c>
      <c r="J37" s="2">
        <f>TREND(Calibration!$A$2:$A$4,Calibration!$B$2:$B$4,C37)</f>
        <v>420.48877576486115</v>
      </c>
      <c r="K37" s="2">
        <f>TREND(Calibration!$A$2:$A$4,Calibration!$C$2:$C$4,E37)</f>
        <v>581.97922835241388</v>
      </c>
      <c r="L37" s="2">
        <f>TREND(Calibration!$A$2:$A$4,Calibration!$D$2:$D$4,G37)</f>
        <v>570.52503986863508</v>
      </c>
    </row>
    <row r="38" spans="1:12" x14ac:dyDescent="0.25">
      <c r="A38">
        <v>177212</v>
      </c>
      <c r="B38">
        <v>14.772000309999999</v>
      </c>
      <c r="C38">
        <v>0.65719998000000002</v>
      </c>
      <c r="D38">
        <v>1257.1350097699999</v>
      </c>
      <c r="E38">
        <v>1.4823999400000001</v>
      </c>
      <c r="F38">
        <v>551.57501220999995</v>
      </c>
      <c r="G38">
        <v>1.4818999799999999</v>
      </c>
      <c r="H38">
        <v>9.9000003020963209E+37</v>
      </c>
      <c r="J38" s="2">
        <f>TREND(Calibration!$A$2:$A$4,Calibration!$B$2:$B$4,C38)</f>
        <v>419.81406785525184</v>
      </c>
      <c r="K38" s="2">
        <f>TREND(Calibration!$A$2:$A$4,Calibration!$C$2:$C$4,E38)</f>
        <v>579.99671881281745</v>
      </c>
      <c r="L38" s="2">
        <f>TREND(Calibration!$A$2:$A$4,Calibration!$D$2:$D$4,G38)</f>
        <v>569.86544928911235</v>
      </c>
    </row>
    <row r="39" spans="1:12" x14ac:dyDescent="0.25">
      <c r="A39">
        <v>182211</v>
      </c>
      <c r="B39">
        <v>14.62899971</v>
      </c>
      <c r="C39">
        <v>0.65240001999999997</v>
      </c>
      <c r="D39">
        <v>1125.29504395</v>
      </c>
      <c r="E39">
        <v>1.6482000400000001</v>
      </c>
      <c r="F39">
        <v>519.81896973000005</v>
      </c>
      <c r="G39">
        <v>1.4818999799999999</v>
      </c>
      <c r="H39">
        <v>9.9000003020963209E+37</v>
      </c>
      <c r="J39" s="2">
        <f>TREND(Calibration!$A$2:$A$4,Calibration!$B$2:$B$4,C39)</f>
        <v>416.86991242088044</v>
      </c>
      <c r="K39" s="2">
        <f>TREND(Calibration!$A$2:$A$4,Calibration!$C$2:$C$4,E39)</f>
        <v>647.07703960546655</v>
      </c>
      <c r="L39" s="2">
        <f>TREND(Calibration!$A$2:$A$4,Calibration!$D$2:$D$4,G39)</f>
        <v>569.86544928911235</v>
      </c>
    </row>
    <row r="40" spans="1:12" x14ac:dyDescent="0.25">
      <c r="A40">
        <v>187211</v>
      </c>
      <c r="B40">
        <v>14.4829998</v>
      </c>
      <c r="C40">
        <v>0.65179997999999995</v>
      </c>
      <c r="D40">
        <v>710.84197998000002</v>
      </c>
      <c r="E40">
        <v>1.66820002</v>
      </c>
      <c r="F40">
        <v>849.22601318</v>
      </c>
      <c r="G40">
        <v>1.4823999400000001</v>
      </c>
      <c r="H40">
        <v>9.9000003020963209E+37</v>
      </c>
      <c r="J40" s="2">
        <f>TREND(Calibration!$A$2:$A$4,Calibration!$B$2:$B$4,C40)</f>
        <v>416.50186538989681</v>
      </c>
      <c r="K40" s="2">
        <f>TREND(Calibration!$A$2:$A$4,Calibration!$C$2:$C$4,E40)</f>
        <v>655.16874204862893</v>
      </c>
      <c r="L40" s="2">
        <f>TREND(Calibration!$A$2:$A$4,Calibration!$D$2:$D$4,G40)</f>
        <v>570.07155227916144</v>
      </c>
    </row>
    <row r="41" spans="1:12" x14ac:dyDescent="0.25">
      <c r="A41">
        <v>192212</v>
      </c>
      <c r="B41">
        <v>14.42099953</v>
      </c>
      <c r="C41">
        <v>0.65020001000000005</v>
      </c>
      <c r="D41">
        <v>499.95001221000001</v>
      </c>
      <c r="E41">
        <v>1.56289995</v>
      </c>
      <c r="F41">
        <v>9.9000003020963209E+37</v>
      </c>
      <c r="G41">
        <v>1.48459995</v>
      </c>
      <c r="H41">
        <v>9.9000003020963209E+37</v>
      </c>
      <c r="J41" s="2">
        <f>TREND(Calibration!$A$2:$A$4,Calibration!$B$2:$B$4,C41)</f>
        <v>415.52049046795355</v>
      </c>
      <c r="K41" s="2">
        <f>TREND(Calibration!$A$2:$A$4,Calibration!$C$2:$C$4,E41)</f>
        <v>612.56585776153611</v>
      </c>
      <c r="L41" s="2">
        <f>TREND(Calibration!$A$2:$A$4,Calibration!$D$2:$D$4,G41)</f>
        <v>570.97848211182315</v>
      </c>
    </row>
    <row r="42" spans="1:12" x14ac:dyDescent="0.25">
      <c r="A42">
        <v>197211</v>
      </c>
      <c r="B42">
        <v>14.411000250000001</v>
      </c>
      <c r="C42">
        <v>0.64700000999999996</v>
      </c>
      <c r="D42">
        <v>778.98797606999995</v>
      </c>
      <c r="E42">
        <v>1.69949996</v>
      </c>
      <c r="F42">
        <v>9.9000003020963209E+37</v>
      </c>
      <c r="G42">
        <v>1.4823999400000001</v>
      </c>
      <c r="H42">
        <v>9.9000003020963209E+37</v>
      </c>
      <c r="J42" s="2">
        <f>TREND(Calibration!$A$2:$A$4,Calibration!$B$2:$B$4,C42)</f>
        <v>413.5577038218172</v>
      </c>
      <c r="K42" s="2">
        <f>TREND(Calibration!$A$2:$A$4,Calibration!$C$2:$C$4,E42)</f>
        <v>667.83224476057342</v>
      </c>
      <c r="L42" s="2">
        <f>TREND(Calibration!$A$2:$A$4,Calibration!$D$2:$D$4,G42)</f>
        <v>570.07155227916144</v>
      </c>
    </row>
    <row r="43" spans="1:12" x14ac:dyDescent="0.25">
      <c r="A43">
        <v>202212</v>
      </c>
      <c r="B43">
        <v>14.42399979</v>
      </c>
      <c r="C43">
        <v>0.64160001</v>
      </c>
      <c r="D43">
        <v>1371.98706055</v>
      </c>
      <c r="E43">
        <v>1.6665999899999999</v>
      </c>
      <c r="F43">
        <v>9.9000003020963209E+37</v>
      </c>
      <c r="G43">
        <v>1.4818999799999999</v>
      </c>
      <c r="H43">
        <v>9.9000003020963209E+37</v>
      </c>
      <c r="J43" s="2">
        <f>TREND(Calibration!$A$2:$A$4,Calibration!$B$2:$B$4,C43)</f>
        <v>410.24550135646228</v>
      </c>
      <c r="K43" s="2">
        <f>TREND(Calibration!$A$2:$A$4,Calibration!$C$2:$C$4,E43)</f>
        <v>654.52139306827326</v>
      </c>
      <c r="L43" s="2">
        <f>TREND(Calibration!$A$2:$A$4,Calibration!$D$2:$D$4,G43)</f>
        <v>569.86544928911235</v>
      </c>
    </row>
    <row r="44" spans="1:12" x14ac:dyDescent="0.25">
      <c r="A44">
        <v>207211</v>
      </c>
      <c r="B44">
        <v>14.41800022</v>
      </c>
      <c r="C44">
        <v>0.64160001</v>
      </c>
      <c r="D44">
        <v>9.9000003020963209E+37</v>
      </c>
      <c r="E44">
        <v>1.7145999700000001</v>
      </c>
      <c r="F44">
        <v>1031.80700684</v>
      </c>
      <c r="G44">
        <v>1.4808000299999999</v>
      </c>
      <c r="H44">
        <v>9.9000003020963209E+37</v>
      </c>
      <c r="J44" s="2">
        <f>TREND(Calibration!$A$2:$A$4,Calibration!$B$2:$B$4,C44)</f>
        <v>410.24550135646228</v>
      </c>
      <c r="K44" s="2">
        <f>TREND(Calibration!$A$2:$A$4,Calibration!$C$2:$C$4,E44)</f>
        <v>673.94149026025775</v>
      </c>
      <c r="L44" s="2">
        <f>TREND(Calibration!$A$2:$A$4,Calibration!$D$2:$D$4,G44)</f>
        <v>569.41200704592427</v>
      </c>
    </row>
    <row r="45" spans="1:12" x14ac:dyDescent="0.25">
      <c r="A45">
        <v>212211</v>
      </c>
      <c r="B45">
        <v>14.37300014</v>
      </c>
      <c r="C45">
        <v>0.63719999999999999</v>
      </c>
      <c r="D45">
        <v>9.9000003020963209E+37</v>
      </c>
      <c r="E45">
        <v>1.7053999900000001</v>
      </c>
      <c r="F45">
        <v>531.23498534999999</v>
      </c>
      <c r="G45">
        <v>1.4813000000000001</v>
      </c>
      <c r="H45">
        <v>9.9000003020963209E+37</v>
      </c>
      <c r="J45" s="2">
        <f>TREND(Calibration!$A$2:$A$4,Calibration!$B$2:$B$4,C45)</f>
        <v>407.5466635843166</v>
      </c>
      <c r="K45" s="2">
        <f>TREND(Calibration!$A$2:$A$4,Calibration!$C$2:$C$4,E45)</f>
        <v>670.21931150592684</v>
      </c>
      <c r="L45" s="2">
        <f>TREND(Calibration!$A$2:$A$4,Calibration!$D$2:$D$4,G45)</f>
        <v>569.6181141583628</v>
      </c>
    </row>
    <row r="46" spans="1:12" x14ac:dyDescent="0.25">
      <c r="A46">
        <v>217212</v>
      </c>
      <c r="B46">
        <v>14.28499985</v>
      </c>
      <c r="C46">
        <v>0.64050001000000001</v>
      </c>
      <c r="D46">
        <v>1227.8129882799999</v>
      </c>
      <c r="E46">
        <v>1.7460000499999999</v>
      </c>
      <c r="F46">
        <v>583.27600098000005</v>
      </c>
      <c r="G46">
        <v>1.4808000299999999</v>
      </c>
      <c r="H46">
        <v>9.9000003020963209E+37</v>
      </c>
      <c r="J46" s="2">
        <f>TREND(Calibration!$A$2:$A$4,Calibration!$B$2:$B$4,C46)</f>
        <v>409.57079344685292</v>
      </c>
      <c r="K46" s="2">
        <f>TREND(Calibration!$A$2:$A$4,Calibration!$C$2:$C$4,E46)</f>
        <v>686.64550816685039</v>
      </c>
      <c r="L46" s="2">
        <f>TREND(Calibration!$A$2:$A$4,Calibration!$D$2:$D$4,G46)</f>
        <v>569.41200704592427</v>
      </c>
    </row>
    <row r="47" spans="1:12" x14ac:dyDescent="0.25">
      <c r="A47">
        <v>222212</v>
      </c>
      <c r="B47">
        <v>14.196999549999999</v>
      </c>
      <c r="C47">
        <v>0.64700000999999996</v>
      </c>
      <c r="D47">
        <v>607.94500731999995</v>
      </c>
      <c r="E47">
        <v>1.79830003</v>
      </c>
      <c r="F47">
        <v>9.9000003020963209E+37</v>
      </c>
      <c r="G47">
        <v>1.4808000299999999</v>
      </c>
      <c r="H47">
        <v>9.9000003020963209E+37</v>
      </c>
      <c r="J47" s="2">
        <f>TREND(Calibration!$A$2:$A$4,Calibration!$B$2:$B$4,C47)</f>
        <v>413.5577038218172</v>
      </c>
      <c r="K47" s="2">
        <f>TREND(Calibration!$A$2:$A$4,Calibration!$C$2:$C$4,E47)</f>
        <v>707.80532312383252</v>
      </c>
      <c r="L47" s="2">
        <f>TREND(Calibration!$A$2:$A$4,Calibration!$D$2:$D$4,G47)</f>
        <v>569.41200704592427</v>
      </c>
    </row>
    <row r="48" spans="1:12" x14ac:dyDescent="0.25">
      <c r="A48">
        <v>227211</v>
      </c>
      <c r="B48">
        <v>14.06099987</v>
      </c>
      <c r="C48">
        <v>0.64700000999999996</v>
      </c>
      <c r="D48">
        <v>586.73602295000001</v>
      </c>
      <c r="E48">
        <v>1.81939995</v>
      </c>
      <c r="F48">
        <v>9.9000003020963209E+37</v>
      </c>
      <c r="G48">
        <v>1.4813000000000001</v>
      </c>
      <c r="H48">
        <v>1212.5920410199999</v>
      </c>
      <c r="J48" s="2">
        <f>TREND(Calibration!$A$2:$A$4,Calibration!$B$2:$B$4,C48)</f>
        <v>413.5577038218172</v>
      </c>
      <c r="K48" s="2">
        <f>TREND(Calibration!$A$2:$A$4,Calibration!$C$2:$C$4,E48)</f>
        <v>716.3420453712813</v>
      </c>
      <c r="L48" s="2">
        <f>TREND(Calibration!$A$2:$A$4,Calibration!$D$2:$D$4,G48)</f>
        <v>569.6181141583628</v>
      </c>
    </row>
    <row r="49" spans="1:12" x14ac:dyDescent="0.25">
      <c r="A49">
        <v>232211</v>
      </c>
      <c r="B49">
        <v>13.954999920000001</v>
      </c>
      <c r="C49">
        <v>0.64639997000000005</v>
      </c>
      <c r="D49">
        <v>829.94500731999995</v>
      </c>
      <c r="E49">
        <v>1.76049995</v>
      </c>
      <c r="F49">
        <v>9.9000003020963209E+37</v>
      </c>
      <c r="G49">
        <v>1.4813000000000001</v>
      </c>
      <c r="H49">
        <v>9.9000003020963209E+37</v>
      </c>
      <c r="J49" s="2">
        <f>TREND(Calibration!$A$2:$A$4,Calibration!$B$2:$B$4,C49)</f>
        <v>413.18965679083362</v>
      </c>
      <c r="K49" s="2">
        <f>TREND(Calibration!$A$2:$A$4,Calibration!$C$2:$C$4,E49)</f>
        <v>692.51195784608058</v>
      </c>
      <c r="L49" s="2">
        <f>TREND(Calibration!$A$2:$A$4,Calibration!$D$2:$D$4,G49)</f>
        <v>569.6181141583628</v>
      </c>
    </row>
    <row r="50" spans="1:12" x14ac:dyDescent="0.25">
      <c r="A50">
        <v>237211</v>
      </c>
      <c r="B50">
        <v>13.88700008</v>
      </c>
      <c r="C50">
        <v>0.63990002999999995</v>
      </c>
      <c r="D50">
        <v>9.9000003020963209E+37</v>
      </c>
      <c r="E50">
        <v>1.7881</v>
      </c>
      <c r="F50">
        <v>9.9000003020963209E+37</v>
      </c>
      <c r="G50">
        <v>1.47969997</v>
      </c>
      <c r="H50">
        <v>9.9000003020963209E+37</v>
      </c>
      <c r="J50" s="2">
        <f>TREND(Calibration!$A$2:$A$4,Calibration!$B$2:$B$4,C50)</f>
        <v>409.2027832181189</v>
      </c>
      <c r="K50" s="2">
        <f>TREND(Calibration!$A$2:$A$4,Calibration!$C$2:$C$4,E50)</f>
        <v>703.67853861348158</v>
      </c>
      <c r="L50" s="2">
        <f>TREND(Calibration!$A$2:$A$4,Calibration!$D$2:$D$4,G50)</f>
        <v>568.95851945645063</v>
      </c>
    </row>
    <row r="51" spans="1:12" x14ac:dyDescent="0.25">
      <c r="A51">
        <v>242212</v>
      </c>
      <c r="B51">
        <v>13.89599991</v>
      </c>
      <c r="C51">
        <v>0.64319998</v>
      </c>
      <c r="D51">
        <v>9.9000003020963209E+37</v>
      </c>
      <c r="E51">
        <v>1.78429997</v>
      </c>
      <c r="F51">
        <v>724.27197265999996</v>
      </c>
      <c r="G51">
        <v>1.4808000299999999</v>
      </c>
      <c r="H51">
        <v>9.9000003020963209E+37</v>
      </c>
      <c r="J51" s="2">
        <f>TREND(Calibration!$A$2:$A$4,Calibration!$B$2:$B$4,C51)</f>
        <v>411.2268762784056</v>
      </c>
      <c r="K51" s="2">
        <f>TREND(Calibration!$A$2:$A$4,Calibration!$C$2:$C$4,E51)</f>
        <v>702.14110147428983</v>
      </c>
      <c r="L51" s="2">
        <f>TREND(Calibration!$A$2:$A$4,Calibration!$D$2:$D$4,G51)</f>
        <v>569.41200704592427</v>
      </c>
    </row>
    <row r="52" spans="1:12" x14ac:dyDescent="0.25">
      <c r="A52">
        <v>247224</v>
      </c>
      <c r="B52">
        <v>14.079999920000001</v>
      </c>
      <c r="C52">
        <v>0.65130001000000004</v>
      </c>
      <c r="D52">
        <v>841.88702393000005</v>
      </c>
      <c r="E52">
        <v>1.73570001</v>
      </c>
      <c r="F52">
        <v>1074.1870117200001</v>
      </c>
      <c r="G52">
        <v>1.4818999799999999</v>
      </c>
      <c r="H52">
        <v>9.9000003020963209E+37</v>
      </c>
      <c r="J52" s="2">
        <f>TREND(Calibration!$A$2:$A$4,Calibration!$B$2:$B$4,C52)</f>
        <v>416.19519837756286</v>
      </c>
      <c r="K52" s="2">
        <f>TREND(Calibration!$A$2:$A$4,Calibration!$C$2:$C$4,E52)</f>
        <v>682.47826105796969</v>
      </c>
      <c r="L52" s="2">
        <f>TREND(Calibration!$A$2:$A$4,Calibration!$D$2:$D$4,G52)</f>
        <v>569.86544928911235</v>
      </c>
    </row>
    <row r="53" spans="1:12" x14ac:dyDescent="0.25">
      <c r="A53">
        <v>252212</v>
      </c>
      <c r="B53">
        <v>14.255000109999999</v>
      </c>
      <c r="C53">
        <v>0.66320002</v>
      </c>
      <c r="D53">
        <v>1048.0100097699999</v>
      </c>
      <c r="E53">
        <v>1.6460000299999999</v>
      </c>
      <c r="F53">
        <v>1083.7819824200001</v>
      </c>
      <c r="G53">
        <v>1.47860003</v>
      </c>
      <c r="H53">
        <v>9.9000003020963209E+37</v>
      </c>
      <c r="J53" s="2">
        <f>TREND(Calibration!$A$2:$A$4,Calibration!$B$2:$B$4,C53)</f>
        <v>423.49431735159038</v>
      </c>
      <c r="K53" s="2">
        <f>TREND(Calibration!$A$2:$A$4,Calibration!$C$2:$C$4,E53)</f>
        <v>646.18694740077524</v>
      </c>
      <c r="L53" s="2">
        <f>TREND(Calibration!$A$2:$A$4,Calibration!$D$2:$D$4,G53)</f>
        <v>568.50508133565199</v>
      </c>
    </row>
    <row r="54" spans="1:12" x14ac:dyDescent="0.25">
      <c r="A54">
        <v>257211</v>
      </c>
      <c r="B54">
        <v>14.3920002</v>
      </c>
      <c r="C54">
        <v>0.66259997999999998</v>
      </c>
      <c r="D54">
        <v>1001.46099854</v>
      </c>
      <c r="E54">
        <v>1.6784000400000001</v>
      </c>
      <c r="F54">
        <v>9.9000003020963209E+37</v>
      </c>
      <c r="G54">
        <v>1.47490001</v>
      </c>
      <c r="H54">
        <v>9.9000003020963209E+37</v>
      </c>
      <c r="J54" s="2">
        <f>TREND(Calibration!$A$2:$A$4,Calibration!$B$2:$B$4,C54)</f>
        <v>423.12627032060675</v>
      </c>
      <c r="K54" s="2">
        <f>TREND(Calibration!$A$2:$A$4,Calibration!$C$2:$C$4,E54)</f>
        <v>659.29552251312464</v>
      </c>
      <c r="L54" s="2">
        <f>TREND(Calibration!$A$2:$A$4,Calibration!$D$2:$D$4,G54)</f>
        <v>566.97978894177868</v>
      </c>
    </row>
    <row r="55" spans="1:12" x14ac:dyDescent="0.25">
      <c r="A55">
        <v>262211</v>
      </c>
      <c r="B55">
        <v>14.460000040000001</v>
      </c>
      <c r="C55">
        <v>0.66750001999999997</v>
      </c>
      <c r="D55">
        <v>1196.5479736299999</v>
      </c>
      <c r="E55">
        <v>1.68550003</v>
      </c>
      <c r="F55">
        <v>9.9000003020963209E+37</v>
      </c>
      <c r="G55">
        <v>1.47430003</v>
      </c>
      <c r="H55">
        <v>9.9000003020963209E+37</v>
      </c>
      <c r="J55" s="2">
        <f>TREND(Calibration!$A$2:$A$4,Calibration!$B$2:$B$4,C55)</f>
        <v>426.13181190733599</v>
      </c>
      <c r="K55" s="2">
        <f>TREND(Calibration!$A$2:$A$4,Calibration!$C$2:$C$4,E55)</f>
        <v>662.16807570714923</v>
      </c>
      <c r="L55" s="2">
        <f>TREND(Calibration!$A$2:$A$4,Calibration!$D$2:$D$4,G55)</f>
        <v>566.73245381102902</v>
      </c>
    </row>
    <row r="56" spans="1:12" x14ac:dyDescent="0.25">
      <c r="A56">
        <v>267212</v>
      </c>
      <c r="B56">
        <v>14.557000159999999</v>
      </c>
      <c r="C56">
        <v>0.66369997999999997</v>
      </c>
      <c r="D56">
        <v>602.39599609000004</v>
      </c>
      <c r="E56">
        <v>1.8394000500000001</v>
      </c>
      <c r="F56">
        <v>9.9000003020963209E+37</v>
      </c>
      <c r="G56">
        <v>1.4726999999999999</v>
      </c>
      <c r="H56">
        <v>1354.30200195</v>
      </c>
      <c r="J56" s="2">
        <f>TREND(Calibration!$A$2:$A$4,Calibration!$B$2:$B$4,C56)</f>
        <v>423.80097823021606</v>
      </c>
      <c r="K56" s="2">
        <f>TREND(Calibration!$A$2:$A$4,Calibration!$C$2:$C$4,E56)</f>
        <v>724.43379636470695</v>
      </c>
      <c r="L56" s="2">
        <f>TREND(Calibration!$A$2:$A$4,Calibration!$D$2:$D$4,G56)</f>
        <v>566.07285910911685</v>
      </c>
    </row>
    <row r="57" spans="1:12" x14ac:dyDescent="0.25">
      <c r="A57">
        <v>272212</v>
      </c>
      <c r="B57">
        <v>14.600000380000001</v>
      </c>
      <c r="C57">
        <v>0.66259997999999998</v>
      </c>
      <c r="D57">
        <v>308.23199462999997</v>
      </c>
      <c r="E57">
        <v>1.7946000099999999</v>
      </c>
      <c r="F57">
        <v>9.9000003020963209E+37</v>
      </c>
      <c r="G57">
        <v>1.47490001</v>
      </c>
      <c r="H57">
        <v>1316.08496094</v>
      </c>
      <c r="J57" s="2">
        <f>TREND(Calibration!$A$2:$A$4,Calibration!$B$2:$B$4,C57)</f>
        <v>423.12627032060675</v>
      </c>
      <c r="K57" s="2">
        <f>TREND(Calibration!$A$2:$A$4,Calibration!$C$2:$C$4,E57)</f>
        <v>706.30834858317041</v>
      </c>
      <c r="L57" s="2">
        <f>TREND(Calibration!$A$2:$A$4,Calibration!$D$2:$D$4,G57)</f>
        <v>566.97978894177868</v>
      </c>
    </row>
    <row r="58" spans="1:12" x14ac:dyDescent="0.25">
      <c r="A58">
        <v>277213</v>
      </c>
      <c r="B58">
        <v>14.602999690000001</v>
      </c>
      <c r="C58">
        <v>0.66369997999999997</v>
      </c>
      <c r="D58">
        <v>1138.2159423799999</v>
      </c>
      <c r="E58">
        <v>1.90470004</v>
      </c>
      <c r="F58">
        <v>9.9000003020963209E+37</v>
      </c>
      <c r="G58">
        <v>1.47539997</v>
      </c>
      <c r="H58">
        <v>9.9000003020963209E+37</v>
      </c>
      <c r="J58" s="2">
        <f>TREND(Calibration!$A$2:$A$4,Calibration!$B$2:$B$4,C58)</f>
        <v>423.80097823021606</v>
      </c>
      <c r="K58" s="2">
        <f>TREND(Calibration!$A$2:$A$4,Calibration!$C$2:$C$4,E58)</f>
        <v>750.85322721521175</v>
      </c>
      <c r="L58" s="2">
        <f>TREND(Calibration!$A$2:$A$4,Calibration!$D$2:$D$4,G58)</f>
        <v>567.18589193182765</v>
      </c>
    </row>
    <row r="59" spans="1:12" x14ac:dyDescent="0.25">
      <c r="A59">
        <v>282211</v>
      </c>
      <c r="B59">
        <v>14.63799953</v>
      </c>
      <c r="C59">
        <v>0.65829998000000001</v>
      </c>
      <c r="D59">
        <v>1220.5579834</v>
      </c>
      <c r="E59">
        <v>1.85769999</v>
      </c>
      <c r="F59">
        <v>9.9000003020963209E+37</v>
      </c>
      <c r="G59">
        <v>1.47539997</v>
      </c>
      <c r="H59">
        <v>9.9000003020963209E+37</v>
      </c>
      <c r="J59" s="2">
        <f>TREND(Calibration!$A$2:$A$4,Calibration!$B$2:$B$4,C59)</f>
        <v>420.48877576486115</v>
      </c>
      <c r="K59" s="2">
        <f>TREND(Calibration!$A$2:$A$4,Calibration!$C$2:$C$4,E59)</f>
        <v>731.83768722898401</v>
      </c>
      <c r="L59" s="2">
        <f>TREND(Calibration!$A$2:$A$4,Calibration!$D$2:$D$4,G59)</f>
        <v>567.18589193182765</v>
      </c>
    </row>
    <row r="60" spans="1:12" x14ac:dyDescent="0.25">
      <c r="A60">
        <v>287212</v>
      </c>
      <c r="B60">
        <v>14.70600033</v>
      </c>
      <c r="C60">
        <v>0.65990000999999998</v>
      </c>
      <c r="D60">
        <v>9.9000003020963209E+37</v>
      </c>
      <c r="E60">
        <v>1.7907999800000001</v>
      </c>
      <c r="F60">
        <v>890.44799805000002</v>
      </c>
      <c r="G60">
        <v>1.47490001</v>
      </c>
      <c r="H60">
        <v>9.9000003020963209E+37</v>
      </c>
      <c r="J60" s="2">
        <f>TREND(Calibration!$A$2:$A$4,Calibration!$B$2:$B$4,C60)</f>
        <v>421.47018748905407</v>
      </c>
      <c r="K60" s="2">
        <f>TREND(Calibration!$A$2:$A$4,Calibration!$C$2:$C$4,E60)</f>
        <v>704.77091144397889</v>
      </c>
      <c r="L60" s="2">
        <f>TREND(Calibration!$A$2:$A$4,Calibration!$D$2:$D$4,G60)</f>
        <v>566.97978894177868</v>
      </c>
    </row>
    <row r="61" spans="1:12" x14ac:dyDescent="0.25">
      <c r="A61">
        <v>292212</v>
      </c>
      <c r="B61">
        <v>14.791000370000001</v>
      </c>
      <c r="C61">
        <v>0.66320002</v>
      </c>
      <c r="D61">
        <v>9.9000003020963209E+37</v>
      </c>
      <c r="E61">
        <v>1.7508000100000001</v>
      </c>
      <c r="F61">
        <v>607.44000243999994</v>
      </c>
      <c r="G61">
        <v>1.47539997</v>
      </c>
      <c r="H61">
        <v>9.9000003020963209E+37</v>
      </c>
      <c r="J61" s="2">
        <f>TREND(Calibration!$A$2:$A$4,Calibration!$B$2:$B$4,C61)</f>
        <v>423.49431735159038</v>
      </c>
      <c r="K61" s="2">
        <f>TREND(Calibration!$A$2:$A$4,Calibration!$C$2:$C$4,E61)</f>
        <v>688.58750251179879</v>
      </c>
      <c r="L61" s="2">
        <f>TREND(Calibration!$A$2:$A$4,Calibration!$D$2:$D$4,G61)</f>
        <v>567.18589193182765</v>
      </c>
    </row>
    <row r="62" spans="1:12" x14ac:dyDescent="0.25">
      <c r="A62">
        <v>297211</v>
      </c>
      <c r="B62">
        <v>14.89099979</v>
      </c>
      <c r="C62">
        <v>0.66640001999999998</v>
      </c>
      <c r="D62">
        <v>9.9000003020963209E+37</v>
      </c>
      <c r="E62">
        <v>1.7632000400000001</v>
      </c>
      <c r="F62">
        <v>465.24899291999998</v>
      </c>
      <c r="G62">
        <v>1.4726999999999999</v>
      </c>
      <c r="H62">
        <v>9.9000003020963209E+37</v>
      </c>
      <c r="J62" s="2">
        <f>TREND(Calibration!$A$2:$A$4,Calibration!$B$2:$B$4,C62)</f>
        <v>425.45710399772662</v>
      </c>
      <c r="K62" s="2">
        <f>TREND(Calibration!$A$2:$A$4,Calibration!$C$2:$C$4,E62)</f>
        <v>693.60437518098581</v>
      </c>
      <c r="L62" s="2">
        <f>TREND(Calibration!$A$2:$A$4,Calibration!$D$2:$D$4,G62)</f>
        <v>566.07285910911685</v>
      </c>
    </row>
    <row r="63" spans="1:12" x14ac:dyDescent="0.25">
      <c r="A63">
        <v>302212</v>
      </c>
      <c r="B63">
        <v>14.977999690000001</v>
      </c>
      <c r="C63">
        <v>0.66909998999999998</v>
      </c>
      <c r="D63">
        <v>1028.83203125</v>
      </c>
      <c r="E63">
        <v>1.76049995</v>
      </c>
      <c r="F63">
        <v>825.28601074000005</v>
      </c>
      <c r="G63">
        <v>1.47430003</v>
      </c>
      <c r="H63">
        <v>9.9000003020963209E+37</v>
      </c>
      <c r="J63" s="2">
        <f>TREND(Calibration!$A$2:$A$4,Calibration!$B$2:$B$4,C63)</f>
        <v>427.1131868292793</v>
      </c>
      <c r="K63" s="2">
        <f>TREND(Calibration!$A$2:$A$4,Calibration!$C$2:$C$4,E63)</f>
        <v>692.51195784608058</v>
      </c>
      <c r="L63" s="2">
        <f>TREND(Calibration!$A$2:$A$4,Calibration!$D$2:$D$4,G63)</f>
        <v>566.73245381102902</v>
      </c>
    </row>
    <row r="64" spans="1:12" x14ac:dyDescent="0.25">
      <c r="A64">
        <v>307212</v>
      </c>
      <c r="B64">
        <v>15.036000250000001</v>
      </c>
      <c r="C64">
        <v>0.66210002000000001</v>
      </c>
      <c r="D64">
        <v>808.70898437000005</v>
      </c>
      <c r="E64">
        <v>1.82430005</v>
      </c>
      <c r="F64">
        <v>1353.80895996</v>
      </c>
      <c r="G64">
        <v>1.4737999399999999</v>
      </c>
      <c r="H64">
        <v>1255.22302246</v>
      </c>
      <c r="J64" s="2">
        <f>TREND(Calibration!$A$2:$A$4,Calibration!$B$2:$B$4,C64)</f>
        <v>422.81960944198107</v>
      </c>
      <c r="K64" s="2">
        <f>TREND(Calibration!$A$2:$A$4,Calibration!$C$2:$C$4,E64)</f>
        <v>718.32455491087785</v>
      </c>
      <c r="L64" s="2">
        <f>TREND(Calibration!$A$2:$A$4,Calibration!$D$2:$D$4,G64)</f>
        <v>566.52629722991537</v>
      </c>
    </row>
    <row r="65" spans="1:12" x14ac:dyDescent="0.25">
      <c r="A65">
        <v>312213</v>
      </c>
      <c r="B65">
        <v>15.022000309999999</v>
      </c>
      <c r="C65">
        <v>0.65780002000000004</v>
      </c>
      <c r="D65">
        <v>1360.83496094</v>
      </c>
      <c r="E65">
        <v>1.7777999600000001</v>
      </c>
      <c r="F65">
        <v>959.36999512</v>
      </c>
      <c r="G65">
        <v>1.47430003</v>
      </c>
      <c r="H65">
        <v>9.9000003020963209E+37</v>
      </c>
      <c r="J65" s="2">
        <f>TREND(Calibration!$A$2:$A$4,Calibration!$B$2:$B$4,C65)</f>
        <v>420.18211488623547</v>
      </c>
      <c r="K65" s="2">
        <f>TREND(Calibration!$A$2:$A$4,Calibration!$C$2:$C$4,E65)</f>
        <v>699.51129150460099</v>
      </c>
      <c r="L65" s="2">
        <f>TREND(Calibration!$A$2:$A$4,Calibration!$D$2:$D$4,G65)</f>
        <v>566.73245381102902</v>
      </c>
    </row>
    <row r="66" spans="1:12" x14ac:dyDescent="0.25">
      <c r="A66">
        <v>317212</v>
      </c>
      <c r="B66">
        <v>14.954999920000001</v>
      </c>
      <c r="C66">
        <v>0.66210002000000001</v>
      </c>
      <c r="D66">
        <v>1196.83300781</v>
      </c>
      <c r="E66">
        <v>1.9220000500000001</v>
      </c>
      <c r="F66">
        <v>1366.89001465</v>
      </c>
      <c r="G66">
        <v>1.47539997</v>
      </c>
      <c r="H66">
        <v>9.9000003020963209E+37</v>
      </c>
      <c r="J66" s="2">
        <f>TREND(Calibration!$A$2:$A$4,Calibration!$B$2:$B$4,C66)</f>
        <v>422.81960944198107</v>
      </c>
      <c r="K66" s="2">
        <f>TREND(Calibration!$A$2:$A$4,Calibration!$C$2:$C$4,E66)</f>
        <v>757.85256087373205</v>
      </c>
      <c r="L66" s="2">
        <f>TREND(Calibration!$A$2:$A$4,Calibration!$D$2:$D$4,G66)</f>
        <v>567.18589193182765</v>
      </c>
    </row>
    <row r="67" spans="1:12" x14ac:dyDescent="0.25">
      <c r="A67">
        <v>322213</v>
      </c>
      <c r="B67">
        <v>14.81099987</v>
      </c>
      <c r="C67">
        <v>0.66149997999999999</v>
      </c>
      <c r="D67">
        <v>9.9000003020963209E+37</v>
      </c>
      <c r="E67">
        <v>1.9122999899999999</v>
      </c>
      <c r="F67">
        <v>833.27001953000001</v>
      </c>
      <c r="G67">
        <v>1.47490001</v>
      </c>
      <c r="H67">
        <v>9.9000003020963209E+37</v>
      </c>
      <c r="J67" s="2">
        <f>TREND(Calibration!$A$2:$A$4,Calibration!$B$2:$B$4,C67)</f>
        <v>422.45156241099738</v>
      </c>
      <c r="K67" s="2">
        <f>TREND(Calibration!$A$2:$A$4,Calibration!$C$2:$C$4,E67)</f>
        <v>753.9280569891871</v>
      </c>
      <c r="L67" s="2">
        <f>TREND(Calibration!$A$2:$A$4,Calibration!$D$2:$D$4,G67)</f>
        <v>566.97978894177868</v>
      </c>
    </row>
    <row r="68" spans="1:12" x14ac:dyDescent="0.25">
      <c r="A68">
        <v>327213</v>
      </c>
      <c r="B68">
        <v>14.70400047</v>
      </c>
      <c r="C68">
        <v>0.65450001000000002</v>
      </c>
      <c r="D68">
        <v>9.9000003020963209E+37</v>
      </c>
      <c r="E68">
        <v>1.9430999799999999</v>
      </c>
      <c r="F68">
        <v>1084.4639892600001</v>
      </c>
      <c r="G68">
        <v>1.4759000499999999</v>
      </c>
      <c r="H68">
        <v>9.9000003020963209E+37</v>
      </c>
      <c r="J68" s="2">
        <f>TREND(Calibration!$A$2:$A$4,Calibration!$B$2:$B$4,C68)</f>
        <v>418.15798502369915</v>
      </c>
      <c r="K68" s="2">
        <f>TREND(Calibration!$A$2:$A$4,Calibration!$C$2:$C$4,E68)</f>
        <v>766.38928716703606</v>
      </c>
      <c r="L68" s="2">
        <f>TREND(Calibration!$A$2:$A$4,Calibration!$D$2:$D$4,G68)</f>
        <v>567.39204439055163</v>
      </c>
    </row>
    <row r="69" spans="1:12" x14ac:dyDescent="0.25">
      <c r="A69">
        <v>332212</v>
      </c>
      <c r="B69">
        <v>14.63899994</v>
      </c>
      <c r="C69">
        <v>0.65179997999999995</v>
      </c>
      <c r="D69">
        <v>853.39697265999996</v>
      </c>
      <c r="E69">
        <v>1.89450002</v>
      </c>
      <c r="F69">
        <v>9.9000003020963209E+37</v>
      </c>
      <c r="G69">
        <v>1.47539997</v>
      </c>
      <c r="H69">
        <v>9.9000003020963209E+37</v>
      </c>
      <c r="J69" s="2">
        <f>TREND(Calibration!$A$2:$A$4,Calibration!$B$2:$B$4,C69)</f>
        <v>416.50186538989681</v>
      </c>
      <c r="K69" s="2">
        <f>TREND(Calibration!$A$2:$A$4,Calibration!$C$2:$C$4,E69)</f>
        <v>746.72644675071592</v>
      </c>
      <c r="L69" s="2">
        <f>TREND(Calibration!$A$2:$A$4,Calibration!$D$2:$D$4,G69)</f>
        <v>567.18589193182765</v>
      </c>
    </row>
    <row r="70" spans="1:12" x14ac:dyDescent="0.25">
      <c r="A70">
        <v>337212</v>
      </c>
      <c r="B70">
        <v>14.694000239999999</v>
      </c>
      <c r="C70">
        <v>0.65179997999999995</v>
      </c>
      <c r="D70">
        <v>512.90802001999998</v>
      </c>
      <c r="E70">
        <v>1.86530006</v>
      </c>
      <c r="F70">
        <v>9.9000003020963209E+37</v>
      </c>
      <c r="G70">
        <v>1.47650003</v>
      </c>
      <c r="H70">
        <v>1290.4139404299999</v>
      </c>
      <c r="J70" s="2">
        <f>TREND(Calibration!$A$2:$A$4,Calibration!$B$2:$B$4,C70)</f>
        <v>416.50186538989681</v>
      </c>
      <c r="K70" s="2">
        <f>TREND(Calibration!$A$2:$A$4,Calibration!$C$2:$C$4,E70)</f>
        <v>734.91256555322263</v>
      </c>
      <c r="L70" s="2">
        <f>TREND(Calibration!$A$2:$A$4,Calibration!$D$2:$D$4,G70)</f>
        <v>567.63937952130129</v>
      </c>
    </row>
    <row r="71" spans="1:12" x14ac:dyDescent="0.25">
      <c r="A71">
        <v>342213</v>
      </c>
      <c r="B71">
        <v>14.73400021</v>
      </c>
      <c r="C71">
        <v>0.65240001999999997</v>
      </c>
      <c r="D71">
        <v>1220.6560058600001</v>
      </c>
      <c r="E71">
        <v>1.7491999899999999</v>
      </c>
      <c r="F71">
        <v>1351.08300781</v>
      </c>
      <c r="G71">
        <v>1.4759000499999999</v>
      </c>
      <c r="H71">
        <v>9.9000003020963209E+37</v>
      </c>
      <c r="J71" s="2">
        <f>TREND(Calibration!$A$2:$A$4,Calibration!$B$2:$B$4,C71)</f>
        <v>416.86991242088044</v>
      </c>
      <c r="K71" s="2">
        <f>TREND(Calibration!$A$2:$A$4,Calibration!$C$2:$C$4,E71)</f>
        <v>687.94015757729846</v>
      </c>
      <c r="L71" s="2">
        <f>TREND(Calibration!$A$2:$A$4,Calibration!$D$2:$D$4,G71)</f>
        <v>567.39204439055163</v>
      </c>
    </row>
    <row r="72" spans="1:12" x14ac:dyDescent="0.25">
      <c r="A72">
        <v>347213</v>
      </c>
      <c r="B72">
        <v>14.72099972</v>
      </c>
      <c r="C72">
        <v>0.64749997999999997</v>
      </c>
      <c r="D72">
        <v>9.9000003020963209E+37</v>
      </c>
      <c r="E72">
        <v>1.68649995</v>
      </c>
      <c r="F72">
        <v>994.03601074000005</v>
      </c>
      <c r="G72">
        <v>1.4759000499999999</v>
      </c>
      <c r="H72">
        <v>9.9000003020963209E+37</v>
      </c>
      <c r="J72" s="2">
        <f>TREND(Calibration!$A$2:$A$4,Calibration!$B$2:$B$4,C72)</f>
        <v>413.8643708341512</v>
      </c>
      <c r="K72" s="2">
        <f>TREND(Calibration!$A$2:$A$4,Calibration!$C$2:$C$4,E72)</f>
        <v>662.57262886705075</v>
      </c>
      <c r="L72" s="2">
        <f>TREND(Calibration!$A$2:$A$4,Calibration!$D$2:$D$4,G72)</f>
        <v>567.39204439055163</v>
      </c>
    </row>
    <row r="73" spans="1:12" x14ac:dyDescent="0.25">
      <c r="A73">
        <v>352220</v>
      </c>
      <c r="B73">
        <v>14.649000170000001</v>
      </c>
      <c r="C73">
        <v>0.64639997000000005</v>
      </c>
      <c r="D73">
        <v>1263.6059570299999</v>
      </c>
      <c r="E73">
        <v>1.7491999899999999</v>
      </c>
      <c r="F73">
        <v>975.53900146000001</v>
      </c>
      <c r="G73">
        <v>1.47539997</v>
      </c>
      <c r="H73">
        <v>9.9000003020963209E+37</v>
      </c>
      <c r="J73" s="2">
        <f>TREND(Calibration!$A$2:$A$4,Calibration!$B$2:$B$4,C73)</f>
        <v>413.18965679083362</v>
      </c>
      <c r="K73" s="2">
        <f>TREND(Calibration!$A$2:$A$4,Calibration!$C$2:$C$4,E73)</f>
        <v>687.94015757729846</v>
      </c>
      <c r="L73" s="2">
        <f>TREND(Calibration!$A$2:$A$4,Calibration!$D$2:$D$4,G73)</f>
        <v>567.18589193182765</v>
      </c>
    </row>
    <row r="74" spans="1:12" x14ac:dyDescent="0.25">
      <c r="A74">
        <v>357213</v>
      </c>
      <c r="B74">
        <v>14.56700039</v>
      </c>
      <c r="C74">
        <v>0.64370000000000005</v>
      </c>
      <c r="D74">
        <v>9.9000003020963209E+37</v>
      </c>
      <c r="E74">
        <v>1.8431999699999999</v>
      </c>
      <c r="F74">
        <v>885.46899413999995</v>
      </c>
      <c r="G74">
        <v>1.47490001</v>
      </c>
      <c r="H74">
        <v>9.9000003020963209E+37</v>
      </c>
      <c r="J74" s="2">
        <f>TREND(Calibration!$A$2:$A$4,Calibration!$B$2:$B$4,C74)</f>
        <v>411.53357395928094</v>
      </c>
      <c r="K74" s="2">
        <f>TREND(Calibration!$A$2:$A$4,Calibration!$C$2:$C$4,E74)</f>
        <v>725.97118899949055</v>
      </c>
      <c r="L74" s="2">
        <f>TREND(Calibration!$A$2:$A$4,Calibration!$D$2:$D$4,G74)</f>
        <v>566.97978894177868</v>
      </c>
    </row>
    <row r="75" spans="1:12" x14ac:dyDescent="0.25">
      <c r="A75">
        <v>362213</v>
      </c>
      <c r="B75">
        <v>14.45199966</v>
      </c>
      <c r="C75">
        <v>0.64050001000000001</v>
      </c>
      <c r="D75">
        <v>982.43200683999999</v>
      </c>
      <c r="E75">
        <v>1.88100004</v>
      </c>
      <c r="F75">
        <v>1168.1280517600001</v>
      </c>
      <c r="G75">
        <v>1.4759000499999999</v>
      </c>
      <c r="H75">
        <v>9.9000003020963209E+37</v>
      </c>
      <c r="J75" s="2">
        <f>TREND(Calibration!$A$2:$A$4,Calibration!$B$2:$B$4,C75)</f>
        <v>409.57079344685292</v>
      </c>
      <c r="K75" s="2">
        <f>TREND(Calibration!$A$2:$A$4,Calibration!$C$2:$C$4,E75)</f>
        <v>741.26455023138726</v>
      </c>
      <c r="L75" s="2">
        <f>TREND(Calibration!$A$2:$A$4,Calibration!$D$2:$D$4,G75)</f>
        <v>567.39204439055163</v>
      </c>
    </row>
    <row r="76" spans="1:12" x14ac:dyDescent="0.25">
      <c r="A76">
        <v>367212</v>
      </c>
      <c r="B76">
        <v>14.34000015</v>
      </c>
      <c r="C76">
        <v>0.64319998</v>
      </c>
      <c r="D76">
        <v>688.12298583999996</v>
      </c>
      <c r="E76">
        <v>1.8788000300000001</v>
      </c>
      <c r="F76">
        <v>9.9000003020963209E+37</v>
      </c>
      <c r="G76">
        <v>1.47490001</v>
      </c>
      <c r="H76">
        <v>9.9000003020963209E+37</v>
      </c>
      <c r="J76" s="2">
        <f>TREND(Calibration!$A$2:$A$4,Calibration!$B$2:$B$4,C76)</f>
        <v>411.2268762784056</v>
      </c>
      <c r="K76" s="2">
        <f>TREND(Calibration!$A$2:$A$4,Calibration!$C$2:$C$4,E76)</f>
        <v>740.37445802669606</v>
      </c>
      <c r="L76" s="2">
        <f>TREND(Calibration!$A$2:$A$4,Calibration!$D$2:$D$4,G76)</f>
        <v>566.97978894177868</v>
      </c>
    </row>
    <row r="77" spans="1:12" x14ac:dyDescent="0.25">
      <c r="A77">
        <v>372212</v>
      </c>
      <c r="B77">
        <v>14.19799995</v>
      </c>
      <c r="C77">
        <v>0.64590000999999997</v>
      </c>
      <c r="D77">
        <v>611.19000243999994</v>
      </c>
      <c r="E77">
        <v>1.8733999699999999</v>
      </c>
      <c r="F77">
        <v>9.9000003020963209E+37</v>
      </c>
      <c r="G77">
        <v>1.47539997</v>
      </c>
      <c r="H77">
        <v>9.9000003020963209E+37</v>
      </c>
      <c r="J77" s="2">
        <f>TREND(Calibration!$A$2:$A$4,Calibration!$B$2:$B$4,C77)</f>
        <v>412.88299591220789</v>
      </c>
      <c r="K77" s="2">
        <f>TREND(Calibration!$A$2:$A$4,Calibration!$C$2:$C$4,E77)</f>
        <v>738.18967190714875</v>
      </c>
      <c r="L77" s="2">
        <f>TREND(Calibration!$A$2:$A$4,Calibration!$D$2:$D$4,G77)</f>
        <v>567.18589193182765</v>
      </c>
    </row>
    <row r="78" spans="1:12" x14ac:dyDescent="0.25">
      <c r="A78">
        <v>377213</v>
      </c>
      <c r="B78">
        <v>14.13399982</v>
      </c>
      <c r="C78">
        <v>0.64700000999999996</v>
      </c>
      <c r="D78">
        <v>463.01800537000003</v>
      </c>
      <c r="E78">
        <v>1.8819999700000001</v>
      </c>
      <c r="F78">
        <v>9.9000003020963209E+37</v>
      </c>
      <c r="G78">
        <v>1.47650003</v>
      </c>
      <c r="H78">
        <v>1285.0200195299999</v>
      </c>
      <c r="J78" s="2">
        <f>TREND(Calibration!$A$2:$A$4,Calibration!$B$2:$B$4,C78)</f>
        <v>413.5577038218172</v>
      </c>
      <c r="K78" s="2">
        <f>TREND(Calibration!$A$2:$A$4,Calibration!$C$2:$C$4,E78)</f>
        <v>741.66910743714413</v>
      </c>
      <c r="L78" s="2">
        <f>TREND(Calibration!$A$2:$A$4,Calibration!$D$2:$D$4,G78)</f>
        <v>567.63937952130129</v>
      </c>
    </row>
    <row r="79" spans="1:12" x14ac:dyDescent="0.25">
      <c r="A79">
        <v>382213</v>
      </c>
      <c r="B79">
        <v>14.13399982</v>
      </c>
      <c r="C79">
        <v>0.64969999</v>
      </c>
      <c r="D79">
        <v>1168.8709716799999</v>
      </c>
      <c r="E79">
        <v>1.9096000200000001</v>
      </c>
      <c r="F79">
        <v>9.9000003020963209E+37</v>
      </c>
      <c r="G79">
        <v>1.4737999399999999</v>
      </c>
      <c r="H79">
        <v>9.9000003020963209E+37</v>
      </c>
      <c r="J79" s="2">
        <f>TREND(Calibration!$A$2:$A$4,Calibration!$B$2:$B$4,C79)</f>
        <v>415.21379278707821</v>
      </c>
      <c r="K79" s="2">
        <f>TREND(Calibration!$A$2:$A$4,Calibration!$C$2:$C$4,E79)</f>
        <v>752.83568820454502</v>
      </c>
      <c r="L79" s="2">
        <f>TREND(Calibration!$A$2:$A$4,Calibration!$D$2:$D$4,G79)</f>
        <v>566.52629722991537</v>
      </c>
    </row>
    <row r="80" spans="1:12" x14ac:dyDescent="0.25">
      <c r="A80">
        <v>387214</v>
      </c>
      <c r="B80">
        <v>14.211000439999999</v>
      </c>
      <c r="C80">
        <v>0.64969999</v>
      </c>
      <c r="D80">
        <v>9.9000003020963209E+37</v>
      </c>
      <c r="E80">
        <v>1.86530006</v>
      </c>
      <c r="F80">
        <v>1107.29394531</v>
      </c>
      <c r="G80">
        <v>1.47539997</v>
      </c>
      <c r="H80">
        <v>9.9000003020963209E+37</v>
      </c>
      <c r="J80" s="2">
        <f>TREND(Calibration!$A$2:$A$4,Calibration!$B$2:$B$4,C80)</f>
        <v>415.21379278707821</v>
      </c>
      <c r="K80" s="2">
        <f>TREND(Calibration!$A$2:$A$4,Calibration!$C$2:$C$4,E80)</f>
        <v>734.91256555322263</v>
      </c>
      <c r="L80" s="2">
        <f>TREND(Calibration!$A$2:$A$4,Calibration!$D$2:$D$4,G80)</f>
        <v>567.18589193182765</v>
      </c>
    </row>
    <row r="81" spans="1:12" x14ac:dyDescent="0.25">
      <c r="A81">
        <v>392213</v>
      </c>
      <c r="B81">
        <v>14.33699989</v>
      </c>
      <c r="C81">
        <v>0.65339999999999998</v>
      </c>
      <c r="D81">
        <v>9.9000003020963209E+37</v>
      </c>
      <c r="E81">
        <v>1.8113000399999999</v>
      </c>
      <c r="F81">
        <v>732.06701659999999</v>
      </c>
      <c r="G81">
        <v>1.4731999600000001</v>
      </c>
      <c r="H81">
        <v>9.9000003020963209E+37</v>
      </c>
      <c r="J81" s="2">
        <f>TREND(Calibration!$A$2:$A$4,Calibration!$B$2:$B$4,C81)</f>
        <v>417.48327098038152</v>
      </c>
      <c r="K81" s="2">
        <f>TREND(Calibration!$A$2:$A$4,Calibration!$C$2:$C$4,E81)</f>
        <v>713.06493901735519</v>
      </c>
      <c r="L81" s="2">
        <f>TREND(Calibration!$A$2:$A$4,Calibration!$D$2:$D$4,G81)</f>
        <v>566.27896209916582</v>
      </c>
    </row>
    <row r="82" spans="1:12" x14ac:dyDescent="0.25">
      <c r="A82">
        <v>397213</v>
      </c>
      <c r="B82">
        <v>14.501000400000001</v>
      </c>
      <c r="C82">
        <v>0.66369997999999997</v>
      </c>
      <c r="D82">
        <v>1174.0469970700001</v>
      </c>
      <c r="E82">
        <v>1.85339999</v>
      </c>
      <c r="F82">
        <v>673.95300293000003</v>
      </c>
      <c r="G82">
        <v>1.4737999399999999</v>
      </c>
      <c r="H82">
        <v>9.9000003020963209E+37</v>
      </c>
      <c r="J82" s="2">
        <f>TREND(Calibration!$A$2:$A$4,Calibration!$B$2:$B$4,C82)</f>
        <v>423.80097823021606</v>
      </c>
      <c r="K82" s="2">
        <f>TREND(Calibration!$A$2:$A$4,Calibration!$C$2:$C$4,E82)</f>
        <v>730.09796946398637</v>
      </c>
      <c r="L82" s="2">
        <f>TREND(Calibration!$A$2:$A$4,Calibration!$D$2:$D$4,G82)</f>
        <v>566.52629722991537</v>
      </c>
    </row>
    <row r="83" spans="1:12" x14ac:dyDescent="0.25">
      <c r="A83">
        <v>402213</v>
      </c>
      <c r="B83">
        <v>14.61100006</v>
      </c>
      <c r="C83">
        <v>0.65990000999999998</v>
      </c>
      <c r="D83">
        <v>757.87402343999997</v>
      </c>
      <c r="E83">
        <v>1.9084999600000001</v>
      </c>
      <c r="F83">
        <v>9.9000003020963209E+37</v>
      </c>
      <c r="G83">
        <v>1.47490001</v>
      </c>
      <c r="H83">
        <v>9.9000003020963209E+37</v>
      </c>
      <c r="J83" s="2">
        <f>TREND(Calibration!$A$2:$A$4,Calibration!$B$2:$B$4,C83)</f>
        <v>421.47018748905407</v>
      </c>
      <c r="K83" s="2">
        <f>TREND(Calibration!$A$2:$A$4,Calibration!$C$2:$C$4,E83)</f>
        <v>752.39061984999546</v>
      </c>
      <c r="L83" s="2">
        <f>TREND(Calibration!$A$2:$A$4,Calibration!$D$2:$D$4,G83)</f>
        <v>566.97978894177868</v>
      </c>
    </row>
    <row r="84" spans="1:12" x14ac:dyDescent="0.25">
      <c r="A84">
        <v>407224</v>
      </c>
      <c r="B84">
        <v>14.727999690000001</v>
      </c>
      <c r="C84">
        <v>0.66259997999999998</v>
      </c>
      <c r="D84">
        <v>695.17297363</v>
      </c>
      <c r="E84">
        <v>1.8971999900000001</v>
      </c>
      <c r="F84">
        <v>9.9000003020963209E+37</v>
      </c>
      <c r="G84">
        <v>1.4722000399999999</v>
      </c>
      <c r="H84">
        <v>9.9000003020963209E+37</v>
      </c>
      <c r="J84" s="2">
        <f>TREND(Calibration!$A$2:$A$4,Calibration!$B$2:$B$4,C84)</f>
        <v>423.12627032060675</v>
      </c>
      <c r="K84" s="2">
        <f>TREND(Calibration!$A$2:$A$4,Calibration!$C$2:$C$4,E84)</f>
        <v>747.81881553535811</v>
      </c>
      <c r="L84" s="2">
        <f>TREND(Calibration!$A$2:$A$4,Calibration!$D$2:$D$4,G84)</f>
        <v>565.86675611906787</v>
      </c>
    </row>
    <row r="85" spans="1:12" x14ac:dyDescent="0.25">
      <c r="A85">
        <v>412214</v>
      </c>
      <c r="B85">
        <v>14.73799992</v>
      </c>
      <c r="C85">
        <v>0.65780002000000004</v>
      </c>
      <c r="D85">
        <v>1350.1870117200001</v>
      </c>
      <c r="E85">
        <v>1.9485000400000001</v>
      </c>
      <c r="F85">
        <v>9.9000003020963209E+37</v>
      </c>
      <c r="G85">
        <v>1.4722000399999999</v>
      </c>
      <c r="H85">
        <v>9.9000003020963209E+37</v>
      </c>
      <c r="J85" s="2">
        <f>TREND(Calibration!$A$2:$A$4,Calibration!$B$2:$B$4,C85)</f>
        <v>420.18211488623547</v>
      </c>
      <c r="K85" s="2">
        <f>TREND(Calibration!$A$2:$A$4,Calibration!$C$2:$C$4,E85)</f>
        <v>768.57407328658348</v>
      </c>
      <c r="L85" s="2">
        <f>TREND(Calibration!$A$2:$A$4,Calibration!$D$2:$D$4,G85)</f>
        <v>565.86675611906787</v>
      </c>
    </row>
    <row r="86" spans="1:12" x14ac:dyDescent="0.25">
      <c r="A86">
        <v>417214</v>
      </c>
      <c r="B86">
        <v>14.760000229999999</v>
      </c>
      <c r="C86">
        <v>0.66149997999999999</v>
      </c>
      <c r="D86">
        <v>1051.2290039100001</v>
      </c>
      <c r="E86">
        <v>1.93710005</v>
      </c>
      <c r="F86">
        <v>1251.43005371</v>
      </c>
      <c r="G86">
        <v>1.4726999999999999</v>
      </c>
      <c r="H86">
        <v>9.9000003020963209E+37</v>
      </c>
      <c r="J86" s="2">
        <f>TREND(Calibration!$A$2:$A$4,Calibration!$B$2:$B$4,C86)</f>
        <v>422.45156241099738</v>
      </c>
      <c r="K86" s="2">
        <f>TREND(Calibration!$A$2:$A$4,Calibration!$C$2:$C$4,E86)</f>
        <v>763.96180232756114</v>
      </c>
      <c r="L86" s="2">
        <f>TREND(Calibration!$A$2:$A$4,Calibration!$D$2:$D$4,G86)</f>
        <v>566.07285910911685</v>
      </c>
    </row>
    <row r="87" spans="1:12" x14ac:dyDescent="0.25">
      <c r="A87">
        <v>422213</v>
      </c>
      <c r="B87">
        <v>14.72099972</v>
      </c>
      <c r="C87">
        <v>0.66320002</v>
      </c>
      <c r="D87">
        <v>9.9000003020963209E+37</v>
      </c>
      <c r="E87">
        <v>1.9365999700000001</v>
      </c>
      <c r="F87">
        <v>784.36297606999995</v>
      </c>
      <c r="G87">
        <v>1.47650003</v>
      </c>
      <c r="H87">
        <v>9.9000003020963209E+37</v>
      </c>
      <c r="J87" s="2">
        <f>TREND(Calibration!$A$2:$A$4,Calibration!$B$2:$B$4,C87)</f>
        <v>423.49431735159038</v>
      </c>
      <c r="K87" s="2">
        <f>TREND(Calibration!$A$2:$A$4,Calibration!$C$2:$C$4,E87)</f>
        <v>763.75947719734722</v>
      </c>
      <c r="L87" s="2">
        <f>TREND(Calibration!$A$2:$A$4,Calibration!$D$2:$D$4,G87)</f>
        <v>567.63937952130129</v>
      </c>
    </row>
    <row r="88" spans="1:12" x14ac:dyDescent="0.25">
      <c r="A88">
        <v>427214</v>
      </c>
      <c r="B88">
        <v>14.70199966</v>
      </c>
      <c r="C88">
        <v>0.66530001000000005</v>
      </c>
      <c r="D88">
        <v>1255.4050293</v>
      </c>
      <c r="E88">
        <v>1.9365999700000001</v>
      </c>
      <c r="F88">
        <v>854.62402343999997</v>
      </c>
      <c r="G88">
        <v>1.4737999399999999</v>
      </c>
      <c r="H88">
        <v>9.9000003020963209E+37</v>
      </c>
      <c r="J88" s="2">
        <f>TREND(Calibration!$A$2:$A$4,Calibration!$B$2:$B$4,C88)</f>
        <v>424.7823899544091</v>
      </c>
      <c r="K88" s="2">
        <f>TREND(Calibration!$A$2:$A$4,Calibration!$C$2:$C$4,E88)</f>
        <v>763.75947719734722</v>
      </c>
      <c r="L88" s="2">
        <f>TREND(Calibration!$A$2:$A$4,Calibration!$D$2:$D$4,G88)</f>
        <v>566.52629722991537</v>
      </c>
    </row>
    <row r="89" spans="1:12" x14ac:dyDescent="0.25">
      <c r="A89">
        <v>432213</v>
      </c>
      <c r="B89">
        <v>14.772999759999999</v>
      </c>
      <c r="C89">
        <v>0.66700000000000004</v>
      </c>
      <c r="D89">
        <v>868.99200439000003</v>
      </c>
      <c r="E89">
        <v>1.93550003</v>
      </c>
      <c r="F89">
        <v>9.9000003020963209E+37</v>
      </c>
      <c r="G89">
        <v>1.47490001</v>
      </c>
      <c r="H89">
        <v>9.9000003020963209E+37</v>
      </c>
      <c r="J89" s="2">
        <f>TREND(Calibration!$A$2:$A$4,Calibration!$B$2:$B$4,C89)</f>
        <v>425.8251142264607</v>
      </c>
      <c r="K89" s="2">
        <f>TREND(Calibration!$A$2:$A$4,Calibration!$C$2:$C$4,E89)</f>
        <v>763.31445739306071</v>
      </c>
      <c r="L89" s="2">
        <f>TREND(Calibration!$A$2:$A$4,Calibration!$D$2:$D$4,G89)</f>
        <v>566.97978894177868</v>
      </c>
    </row>
    <row r="90" spans="1:12" x14ac:dyDescent="0.25">
      <c r="A90">
        <v>437213</v>
      </c>
      <c r="B90">
        <v>14.91300011</v>
      </c>
      <c r="C90">
        <v>0.66369997999999997</v>
      </c>
      <c r="D90">
        <v>740.71899413999995</v>
      </c>
      <c r="E90">
        <v>1.8702000400000001</v>
      </c>
      <c r="F90">
        <v>9.9000003020963209E+37</v>
      </c>
      <c r="G90">
        <v>1.4737999399999999</v>
      </c>
      <c r="H90">
        <v>9.9000003020963209E+37</v>
      </c>
      <c r="J90" s="2">
        <f>TREND(Calibration!$A$2:$A$4,Calibration!$B$2:$B$4,C90)</f>
        <v>423.80097823021606</v>
      </c>
      <c r="K90" s="2">
        <f>TREND(Calibration!$A$2:$A$4,Calibration!$C$2:$C$4,E90)</f>
        <v>736.89502654255591</v>
      </c>
      <c r="L90" s="2">
        <f>TREND(Calibration!$A$2:$A$4,Calibration!$D$2:$D$4,G90)</f>
        <v>566.52629722991537</v>
      </c>
    </row>
    <row r="91" spans="1:12" x14ac:dyDescent="0.25">
      <c r="A91">
        <v>442213</v>
      </c>
      <c r="B91">
        <v>15.08100033</v>
      </c>
      <c r="C91">
        <v>0.66700000000000004</v>
      </c>
      <c r="D91">
        <v>781.07299805000002</v>
      </c>
      <c r="E91">
        <v>1.8982000400000001</v>
      </c>
      <c r="F91">
        <v>9.9000003020963209E+37</v>
      </c>
      <c r="G91">
        <v>1.4731999600000001</v>
      </c>
      <c r="H91">
        <v>9.9000003020963209E+37</v>
      </c>
      <c r="J91" s="2">
        <f>TREND(Calibration!$A$2:$A$4,Calibration!$B$2:$B$4,C91)</f>
        <v>425.8251142264607</v>
      </c>
      <c r="K91" s="2">
        <f>TREND(Calibration!$A$2:$A$4,Calibration!$C$2:$C$4,E91)</f>
        <v>748.22342129137803</v>
      </c>
      <c r="L91" s="2">
        <f>TREND(Calibration!$A$2:$A$4,Calibration!$D$2:$D$4,G91)</f>
        <v>566.27896209916582</v>
      </c>
    </row>
    <row r="92" spans="1:12" x14ac:dyDescent="0.25">
      <c r="A92">
        <v>447213</v>
      </c>
      <c r="B92">
        <v>15.19499969</v>
      </c>
      <c r="C92">
        <v>0.66479999000000001</v>
      </c>
      <c r="D92">
        <v>9.9000003020963209E+37</v>
      </c>
      <c r="E92">
        <v>1.8502000599999999</v>
      </c>
      <c r="F92">
        <v>9.9000003020963209E+37</v>
      </c>
      <c r="G92">
        <v>1.47430003</v>
      </c>
      <c r="H92">
        <v>9.9000003020963209E+37</v>
      </c>
      <c r="J92" s="2">
        <f>TREND(Calibration!$A$2:$A$4,Calibration!$B$2:$B$4,C92)</f>
        <v>424.4756922735337</v>
      </c>
      <c r="K92" s="2">
        <f>TREND(Calibration!$A$2:$A$4,Calibration!$C$2:$C$4,E92)</f>
        <v>728.80332409939354</v>
      </c>
      <c r="L92" s="2">
        <f>TREND(Calibration!$A$2:$A$4,Calibration!$D$2:$D$4,G92)</f>
        <v>566.73245381102902</v>
      </c>
    </row>
    <row r="93" spans="1:12" x14ac:dyDescent="0.25">
      <c r="A93">
        <v>452213</v>
      </c>
      <c r="B93">
        <v>15.227000240000001</v>
      </c>
      <c r="C93">
        <v>0.66049999000000004</v>
      </c>
      <c r="D93">
        <v>9.9000003020963209E+37</v>
      </c>
      <c r="E93">
        <v>1.92789996</v>
      </c>
      <c r="F93">
        <v>917.88098145000004</v>
      </c>
      <c r="G93">
        <v>1.47650003</v>
      </c>
      <c r="H93">
        <v>9.9000003020963209E+37</v>
      </c>
      <c r="J93" s="2">
        <f>TREND(Calibration!$A$2:$A$4,Calibration!$B$2:$B$4,C93)</f>
        <v>421.83819771778815</v>
      </c>
      <c r="K93" s="2">
        <f>TREND(Calibration!$A$2:$A$4,Calibration!$C$2:$C$4,E93)</f>
        <v>760.2395790688222</v>
      </c>
      <c r="L93" s="2">
        <f>TREND(Calibration!$A$2:$A$4,Calibration!$D$2:$D$4,G93)</f>
        <v>567.63937952130129</v>
      </c>
    </row>
    <row r="94" spans="1:12" x14ac:dyDescent="0.25">
      <c r="A94">
        <v>457213</v>
      </c>
      <c r="B94">
        <v>15.15600014</v>
      </c>
      <c r="C94">
        <v>0.66320002</v>
      </c>
      <c r="D94">
        <v>1275.6860351600001</v>
      </c>
      <c r="E94">
        <v>1.9122999899999999</v>
      </c>
      <c r="F94">
        <v>703.53399658000001</v>
      </c>
      <c r="G94">
        <v>1.4737999399999999</v>
      </c>
      <c r="H94">
        <v>9.9000003020963209E+37</v>
      </c>
      <c r="J94" s="2">
        <f>TREND(Calibration!$A$2:$A$4,Calibration!$B$2:$B$4,C94)</f>
        <v>423.49431735159038</v>
      </c>
      <c r="K94" s="2">
        <f>TREND(Calibration!$A$2:$A$4,Calibration!$C$2:$C$4,E94)</f>
        <v>753.9280569891871</v>
      </c>
      <c r="L94" s="2">
        <f>TREND(Calibration!$A$2:$A$4,Calibration!$D$2:$D$4,G94)</f>
        <v>566.52629722991537</v>
      </c>
    </row>
    <row r="95" spans="1:12" x14ac:dyDescent="0.25">
      <c r="A95">
        <v>462213</v>
      </c>
      <c r="B95">
        <v>15.04300022</v>
      </c>
      <c r="C95">
        <v>0.65990000999999998</v>
      </c>
      <c r="D95">
        <v>765.96697998000002</v>
      </c>
      <c r="E95">
        <v>1.90900004</v>
      </c>
      <c r="F95">
        <v>9.9000003020963209E+37</v>
      </c>
      <c r="G95">
        <v>1.47430003</v>
      </c>
      <c r="H95">
        <v>9.9000003020963209E+37</v>
      </c>
      <c r="J95" s="2">
        <f>TREND(Calibration!$A$2:$A$4,Calibration!$B$2:$B$4,C95)</f>
        <v>421.47018748905407</v>
      </c>
      <c r="K95" s="2">
        <f>TREND(Calibration!$A$2:$A$4,Calibration!$C$2:$C$4,E95)</f>
        <v>752.59294498020938</v>
      </c>
      <c r="L95" s="2">
        <f>TREND(Calibration!$A$2:$A$4,Calibration!$D$2:$D$4,G95)</f>
        <v>566.73245381102902</v>
      </c>
    </row>
    <row r="96" spans="1:12" x14ac:dyDescent="0.25">
      <c r="A96">
        <v>467213</v>
      </c>
      <c r="B96">
        <v>14.916000370000001</v>
      </c>
      <c r="C96">
        <v>0.65990000999999998</v>
      </c>
      <c r="D96">
        <v>586.15899658000001</v>
      </c>
      <c r="E96">
        <v>1.9198000399999999</v>
      </c>
      <c r="F96">
        <v>9.9000003020963209E+37</v>
      </c>
      <c r="G96">
        <v>1.4737999399999999</v>
      </c>
      <c r="H96">
        <v>9.9000003020963209E+37</v>
      </c>
      <c r="J96" s="2">
        <f>TREND(Calibration!$A$2:$A$4,Calibration!$B$2:$B$4,C96)</f>
        <v>421.47018748905407</v>
      </c>
      <c r="K96" s="2">
        <f>TREND(Calibration!$A$2:$A$4,Calibration!$C$2:$C$4,E96)</f>
        <v>756.96246866904073</v>
      </c>
      <c r="L96" s="2">
        <f>TREND(Calibration!$A$2:$A$4,Calibration!$D$2:$D$4,G96)</f>
        <v>566.52629722991537</v>
      </c>
    </row>
    <row r="97" spans="1:12" x14ac:dyDescent="0.25">
      <c r="A97">
        <v>472214</v>
      </c>
      <c r="B97">
        <v>14.805999760000001</v>
      </c>
      <c r="C97">
        <v>0.65829998000000001</v>
      </c>
      <c r="D97">
        <v>987.01098633000004</v>
      </c>
      <c r="E97">
        <v>1.92359996</v>
      </c>
      <c r="F97">
        <v>9.9000003020963209E+37</v>
      </c>
      <c r="G97">
        <v>1.47490001</v>
      </c>
      <c r="H97">
        <v>9.9000003020963209E+37</v>
      </c>
      <c r="J97" s="2">
        <f>TREND(Calibration!$A$2:$A$4,Calibration!$B$2:$B$4,C97)</f>
        <v>420.48877576486115</v>
      </c>
      <c r="K97" s="2">
        <f>TREND(Calibration!$A$2:$A$4,Calibration!$C$2:$C$4,E97)</f>
        <v>758.49986130382445</v>
      </c>
      <c r="L97" s="2">
        <f>TREND(Calibration!$A$2:$A$4,Calibration!$D$2:$D$4,G97)</f>
        <v>566.97978894177868</v>
      </c>
    </row>
    <row r="98" spans="1:12" x14ac:dyDescent="0.25">
      <c r="A98">
        <v>477212</v>
      </c>
      <c r="B98">
        <v>14.73400021</v>
      </c>
      <c r="C98">
        <v>0.65130001000000004</v>
      </c>
      <c r="D98">
        <v>9.9000003020963209E+37</v>
      </c>
      <c r="E98">
        <v>1.9386999600000001</v>
      </c>
      <c r="F98">
        <v>1101.5360107399999</v>
      </c>
      <c r="G98">
        <v>1.47430003</v>
      </c>
      <c r="H98">
        <v>9.9000003020963209E+37</v>
      </c>
      <c r="J98" s="2">
        <f>TREND(Calibration!$A$2:$A$4,Calibration!$B$2:$B$4,C98)</f>
        <v>416.19519837756286</v>
      </c>
      <c r="K98" s="2">
        <f>TREND(Calibration!$A$2:$A$4,Calibration!$C$2:$C$4,E98)</f>
        <v>764.60910275765355</v>
      </c>
      <c r="L98" s="2">
        <f>TREND(Calibration!$A$2:$A$4,Calibration!$D$2:$D$4,G98)</f>
        <v>566.73245381102902</v>
      </c>
    </row>
    <row r="99" spans="1:12" x14ac:dyDescent="0.25">
      <c r="A99">
        <v>482213</v>
      </c>
      <c r="B99">
        <v>14.63399982</v>
      </c>
      <c r="C99">
        <v>0.64800000000000002</v>
      </c>
      <c r="D99">
        <v>9.9000003020963209E+37</v>
      </c>
      <c r="E99">
        <v>1.9177000500000001</v>
      </c>
      <c r="F99">
        <v>728.14599609000004</v>
      </c>
      <c r="G99">
        <v>1.4759000499999999</v>
      </c>
      <c r="H99">
        <v>9.9000003020963209E+37</v>
      </c>
      <c r="J99" s="2">
        <f>TREND(Calibration!$A$2:$A$4,Calibration!$B$2:$B$4,C99)</f>
        <v>414.17106851502655</v>
      </c>
      <c r="K99" s="2">
        <f>TREND(Calibration!$A$2:$A$4,Calibration!$C$2:$C$4,E99)</f>
        <v>756.11284310873441</v>
      </c>
      <c r="L99" s="2">
        <f>TREND(Calibration!$A$2:$A$4,Calibration!$D$2:$D$4,G99)</f>
        <v>567.39204439055163</v>
      </c>
    </row>
    <row r="100" spans="1:12" x14ac:dyDescent="0.25">
      <c r="A100">
        <v>487240</v>
      </c>
      <c r="B100">
        <v>14.60499954</v>
      </c>
      <c r="C100">
        <v>0.64969999</v>
      </c>
      <c r="D100">
        <v>734.02600098000005</v>
      </c>
      <c r="E100">
        <v>1.9381999999999999</v>
      </c>
      <c r="F100">
        <v>9.9000003020963209E+37</v>
      </c>
      <c r="G100">
        <v>1.4759000499999999</v>
      </c>
      <c r="H100">
        <v>9.9000003020963209E+37</v>
      </c>
      <c r="J100" s="2">
        <f>TREND(Calibration!$A$2:$A$4,Calibration!$B$2:$B$4,C100)</f>
        <v>415.21379278707821</v>
      </c>
      <c r="K100" s="2">
        <f>TREND(Calibration!$A$2:$A$4,Calibration!$C$2:$C$4,E100)</f>
        <v>764.40682617770278</v>
      </c>
      <c r="L100" s="2">
        <f>TREND(Calibration!$A$2:$A$4,Calibration!$D$2:$D$4,G100)</f>
        <v>567.39204439055163</v>
      </c>
    </row>
    <row r="101" spans="1:12" x14ac:dyDescent="0.25">
      <c r="A101">
        <v>492212</v>
      </c>
      <c r="B101">
        <v>14.54899979</v>
      </c>
      <c r="C101">
        <v>0.65020001000000005</v>
      </c>
      <c r="D101">
        <v>898.24200439000003</v>
      </c>
      <c r="E101">
        <v>1.9797999900000001</v>
      </c>
      <c r="F101">
        <v>9.9000003020963209E+37</v>
      </c>
      <c r="G101">
        <v>1.4726999999999999</v>
      </c>
      <c r="H101">
        <v>9.9000003020963209E+37</v>
      </c>
      <c r="J101" s="2">
        <f>TREND(Calibration!$A$2:$A$4,Calibration!$B$2:$B$4,C101)</f>
        <v>415.52049046795355</v>
      </c>
      <c r="K101" s="2">
        <f>TREND(Calibration!$A$2:$A$4,Calibration!$C$2:$C$4,E101)</f>
        <v>781.23758004438321</v>
      </c>
      <c r="L101" s="2">
        <f>TREND(Calibration!$A$2:$A$4,Calibration!$D$2:$D$4,G101)</f>
        <v>566.07285910911685</v>
      </c>
    </row>
    <row r="102" spans="1:12" x14ac:dyDescent="0.25">
      <c r="A102">
        <v>497212</v>
      </c>
      <c r="B102">
        <v>14.46500015</v>
      </c>
      <c r="C102">
        <v>0.64969999</v>
      </c>
      <c r="D102">
        <v>1267.7159423799999</v>
      </c>
      <c r="E102">
        <v>1.84099996</v>
      </c>
      <c r="F102">
        <v>9.9000003020963209E+37</v>
      </c>
      <c r="G102">
        <v>1.47430003</v>
      </c>
      <c r="H102">
        <v>9.9000003020963209E+37</v>
      </c>
      <c r="J102" s="2">
        <f>TREND(Calibration!$A$2:$A$4,Calibration!$B$2:$B$4,C102)</f>
        <v>415.21379278707821</v>
      </c>
      <c r="K102" s="2">
        <f>TREND(Calibration!$A$2:$A$4,Calibration!$C$2:$C$4,E102)</f>
        <v>725.08109679479935</v>
      </c>
      <c r="L102" s="2">
        <f>TREND(Calibration!$A$2:$A$4,Calibration!$D$2:$D$4,G102)</f>
        <v>566.73245381102902</v>
      </c>
    </row>
    <row r="103" spans="1:12" x14ac:dyDescent="0.25">
      <c r="A103">
        <v>502211</v>
      </c>
      <c r="B103">
        <v>14.34200001</v>
      </c>
      <c r="C103">
        <v>0.65560001000000001</v>
      </c>
      <c r="D103">
        <v>1031.5899658200001</v>
      </c>
      <c r="E103">
        <v>1.81719995</v>
      </c>
      <c r="F103">
        <v>9.9000003020963209E+37</v>
      </c>
      <c r="G103">
        <v>1.47539997</v>
      </c>
      <c r="H103">
        <v>9.9000003020963209E+37</v>
      </c>
      <c r="J103" s="2">
        <f>TREND(Calibration!$A$2:$A$4,Calibration!$B$2:$B$4,C103)</f>
        <v>418.83269293330846</v>
      </c>
      <c r="K103" s="2">
        <f>TREND(Calibration!$A$2:$A$4,Calibration!$C$2:$C$4,E103)</f>
        <v>715.45195721244534</v>
      </c>
      <c r="L103" s="2">
        <f>TREND(Calibration!$A$2:$A$4,Calibration!$D$2:$D$4,G103)</f>
        <v>567.18589193182765</v>
      </c>
    </row>
    <row r="104" spans="1:12" x14ac:dyDescent="0.25">
      <c r="A104">
        <v>507212</v>
      </c>
      <c r="B104">
        <v>14.21500015</v>
      </c>
      <c r="C104">
        <v>0.65240001999999997</v>
      </c>
      <c r="D104">
        <v>9.9000003020963209E+37</v>
      </c>
      <c r="E104">
        <v>1.91009998</v>
      </c>
      <c r="F104">
        <v>1345.7619628899999</v>
      </c>
      <c r="G104">
        <v>1.4731999600000001</v>
      </c>
      <c r="H104">
        <v>9.9000003020963209E+37</v>
      </c>
      <c r="J104" s="2">
        <f>TREND(Calibration!$A$2:$A$4,Calibration!$B$2:$B$4,C104)</f>
        <v>416.86991242088044</v>
      </c>
      <c r="K104" s="2">
        <f>TREND(Calibration!$A$2:$A$4,Calibration!$C$2:$C$4,E104)</f>
        <v>753.03796478449578</v>
      </c>
      <c r="L104" s="2">
        <f>TREND(Calibration!$A$2:$A$4,Calibration!$D$2:$D$4,G104)</f>
        <v>566.27896209916582</v>
      </c>
    </row>
    <row r="105" spans="1:12" x14ac:dyDescent="0.25">
      <c r="A105">
        <v>512212</v>
      </c>
      <c r="B105">
        <v>14.149999619999999</v>
      </c>
      <c r="C105">
        <v>0.64910000999999995</v>
      </c>
      <c r="D105">
        <v>670.71197510000002</v>
      </c>
      <c r="E105">
        <v>1.9220000500000001</v>
      </c>
      <c r="F105">
        <v>9.9000003020963209E+37</v>
      </c>
      <c r="G105">
        <v>1.4726999999999999</v>
      </c>
      <c r="H105">
        <v>9.9000003020963209E+37</v>
      </c>
      <c r="J105" s="2">
        <f>TREND(Calibration!$A$2:$A$4,Calibration!$B$2:$B$4,C105)</f>
        <v>414.84578255834413</v>
      </c>
      <c r="K105" s="2">
        <f>TREND(Calibration!$A$2:$A$4,Calibration!$C$2:$C$4,E105)</f>
        <v>757.85256087373205</v>
      </c>
      <c r="L105" s="2">
        <f>TREND(Calibration!$A$2:$A$4,Calibration!$D$2:$D$4,G105)</f>
        <v>566.07285910911685</v>
      </c>
    </row>
    <row r="106" spans="1:12" x14ac:dyDescent="0.25">
      <c r="A106">
        <v>517212</v>
      </c>
      <c r="B106">
        <v>14.071999549999999</v>
      </c>
      <c r="C106">
        <v>0.65450001000000002</v>
      </c>
      <c r="D106">
        <v>1351.65002441</v>
      </c>
      <c r="E106">
        <v>2.0067999400000001</v>
      </c>
      <c r="F106">
        <v>1043.48706055</v>
      </c>
      <c r="G106">
        <v>1.47109997</v>
      </c>
      <c r="H106">
        <v>9.9000003020963209E+37</v>
      </c>
      <c r="J106" s="2">
        <f>TREND(Calibration!$A$2:$A$4,Calibration!$B$2:$B$4,C106)</f>
        <v>418.15798502369915</v>
      </c>
      <c r="K106" s="2">
        <f>TREND(Calibration!$A$2:$A$4,Calibration!$C$2:$C$4,E106)</f>
        <v>792.1613690371853</v>
      </c>
      <c r="L106" s="2">
        <f>TREND(Calibration!$A$2:$A$4,Calibration!$D$2:$D$4,G106)</f>
        <v>565.41326440720468</v>
      </c>
    </row>
    <row r="107" spans="1:12" x14ac:dyDescent="0.25">
      <c r="A107">
        <v>522211</v>
      </c>
      <c r="B107">
        <v>14.01399994</v>
      </c>
      <c r="C107">
        <v>0.65450001000000002</v>
      </c>
      <c r="D107">
        <v>893.47302246000004</v>
      </c>
      <c r="E107">
        <v>2.0009000299999999</v>
      </c>
      <c r="F107">
        <v>9.9000003020963209E+37</v>
      </c>
      <c r="G107">
        <v>1.47430003</v>
      </c>
      <c r="H107">
        <v>9.9000003020963209E+37</v>
      </c>
      <c r="J107" s="2">
        <f>TREND(Calibration!$A$2:$A$4,Calibration!$B$2:$B$4,C107)</f>
        <v>418.15798502369915</v>
      </c>
      <c r="K107" s="2">
        <f>TREND(Calibration!$A$2:$A$4,Calibration!$C$2:$C$4,E107)</f>
        <v>789.77435084209515</v>
      </c>
      <c r="L107" s="2">
        <f>TREND(Calibration!$A$2:$A$4,Calibration!$D$2:$D$4,G107)</f>
        <v>566.73245381102902</v>
      </c>
    </row>
    <row r="108" spans="1:12" x14ac:dyDescent="0.25">
      <c r="A108">
        <v>527211</v>
      </c>
      <c r="B108">
        <v>14.114999770000001</v>
      </c>
      <c r="C108">
        <v>0.65399998000000004</v>
      </c>
      <c r="D108">
        <v>831.41900635000002</v>
      </c>
      <c r="E108">
        <v>1.9818999799999999</v>
      </c>
      <c r="F108">
        <v>9.9000003020963209E+37</v>
      </c>
      <c r="G108">
        <v>1.4722000399999999</v>
      </c>
      <c r="H108">
        <v>9.9000003020963209E+37</v>
      </c>
      <c r="J108" s="2">
        <f>TREND(Calibration!$A$2:$A$4,Calibration!$B$2:$B$4,C108)</f>
        <v>417.85128120911554</v>
      </c>
      <c r="K108" s="2">
        <f>TREND(Calibration!$A$2:$A$4,Calibration!$C$2:$C$4,E108)</f>
        <v>782.08720560468953</v>
      </c>
      <c r="L108" s="2">
        <f>TREND(Calibration!$A$2:$A$4,Calibration!$D$2:$D$4,G108)</f>
        <v>565.86675611906787</v>
      </c>
    </row>
    <row r="109" spans="1:12" x14ac:dyDescent="0.25">
      <c r="A109">
        <v>532236</v>
      </c>
      <c r="B109">
        <v>14.309000019999999</v>
      </c>
      <c r="C109">
        <v>0.65990000999999998</v>
      </c>
      <c r="D109">
        <v>566.17797852000001</v>
      </c>
      <c r="E109">
        <v>1.9917000499999999</v>
      </c>
      <c r="F109">
        <v>9.9000003020963209E+37</v>
      </c>
      <c r="G109">
        <v>1.4737999399999999</v>
      </c>
      <c r="H109">
        <v>9.9000003020963209E+37</v>
      </c>
      <c r="J109" s="2">
        <f>TREND(Calibration!$A$2:$A$4,Calibration!$B$2:$B$4,C109)</f>
        <v>421.47018748905407</v>
      </c>
      <c r="K109" s="2">
        <f>TREND(Calibration!$A$2:$A$4,Calibration!$C$2:$C$4,E109)</f>
        <v>786.05217208776412</v>
      </c>
      <c r="L109" s="2">
        <f>TREND(Calibration!$A$2:$A$4,Calibration!$D$2:$D$4,G109)</f>
        <v>566.52629722991537</v>
      </c>
    </row>
    <row r="110" spans="1:12" x14ac:dyDescent="0.25">
      <c r="A110">
        <v>537212</v>
      </c>
      <c r="B110">
        <v>14.43900013</v>
      </c>
      <c r="C110">
        <v>0.65719998000000002</v>
      </c>
      <c r="D110">
        <v>795.53601074000005</v>
      </c>
      <c r="E110">
        <v>1.99650002</v>
      </c>
      <c r="F110">
        <v>9.9000003020963209E+37</v>
      </c>
      <c r="G110">
        <v>1.47490001</v>
      </c>
      <c r="H110">
        <v>9.9000003020963209E+37</v>
      </c>
      <c r="J110" s="2">
        <f>TREND(Calibration!$A$2:$A$4,Calibration!$B$2:$B$4,C110)</f>
        <v>419.81406785525184</v>
      </c>
      <c r="K110" s="2">
        <f>TREND(Calibration!$A$2:$A$4,Calibration!$C$2:$C$4,E110)</f>
        <v>787.99417047856787</v>
      </c>
      <c r="L110" s="2">
        <f>TREND(Calibration!$A$2:$A$4,Calibration!$D$2:$D$4,G110)</f>
        <v>566.97978894177868</v>
      </c>
    </row>
    <row r="111" spans="1:12" x14ac:dyDescent="0.25">
      <c r="A111">
        <v>542211</v>
      </c>
      <c r="B111">
        <v>14.477999690000001</v>
      </c>
      <c r="C111">
        <v>0.65399998000000004</v>
      </c>
      <c r="D111">
        <v>1262.3950195299999</v>
      </c>
      <c r="E111">
        <v>1.9744000399999999</v>
      </c>
      <c r="F111">
        <v>9.9000003020963209E+37</v>
      </c>
      <c r="G111">
        <v>1.47490001</v>
      </c>
      <c r="H111">
        <v>9.9000003020963209E+37</v>
      </c>
      <c r="J111" s="2">
        <f>TREND(Calibration!$A$2:$A$4,Calibration!$B$2:$B$4,C111)</f>
        <v>417.85128120911554</v>
      </c>
      <c r="K111" s="2">
        <f>TREND(Calibration!$A$2:$A$4,Calibration!$C$2:$C$4,E111)</f>
        <v>779.05283842924382</v>
      </c>
      <c r="L111" s="2">
        <f>TREND(Calibration!$A$2:$A$4,Calibration!$D$2:$D$4,G111)</f>
        <v>566.97978894177868</v>
      </c>
    </row>
    <row r="112" spans="1:12" x14ac:dyDescent="0.25">
      <c r="A112">
        <v>547213</v>
      </c>
      <c r="B112">
        <v>14.501000400000001</v>
      </c>
      <c r="C112">
        <v>0.65719998000000002</v>
      </c>
      <c r="D112">
        <v>9.9000003020963209E+37</v>
      </c>
      <c r="E112">
        <v>1.92630005</v>
      </c>
      <c r="F112">
        <v>1123.0949707</v>
      </c>
      <c r="G112">
        <v>1.47049999</v>
      </c>
      <c r="H112">
        <v>9.9000003020963209E+37</v>
      </c>
      <c r="J112" s="2">
        <f>TREND(Calibration!$A$2:$A$4,Calibration!$B$2:$B$4,C112)</f>
        <v>419.81406785525184</v>
      </c>
      <c r="K112" s="2">
        <f>TREND(Calibration!$A$2:$A$4,Calibration!$C$2:$C$4,E112)</f>
        <v>759.59227863872979</v>
      </c>
      <c r="L112" s="2">
        <f>TREND(Calibration!$A$2:$A$4,Calibration!$D$2:$D$4,G112)</f>
        <v>565.16592927645502</v>
      </c>
    </row>
    <row r="113" spans="1:12" x14ac:dyDescent="0.25">
      <c r="A113">
        <v>552213</v>
      </c>
      <c r="B113">
        <v>14.565999980000001</v>
      </c>
      <c r="C113">
        <v>0.65939999000000005</v>
      </c>
      <c r="D113">
        <v>651.48199463000003</v>
      </c>
      <c r="E113">
        <v>1.9322999700000001</v>
      </c>
      <c r="F113">
        <v>9.9000003020963209E+37</v>
      </c>
      <c r="G113">
        <v>1.4731999600000001</v>
      </c>
      <c r="H113">
        <v>1244.6529541</v>
      </c>
      <c r="J113" s="2">
        <f>TREND(Calibration!$A$2:$A$4,Calibration!$B$2:$B$4,C113)</f>
        <v>421.16348980817878</v>
      </c>
      <c r="K113" s="2">
        <f>TREND(Calibration!$A$2:$A$4,Calibration!$C$2:$C$4,E113)</f>
        <v>762.01975943234947</v>
      </c>
      <c r="L113" s="2">
        <f>TREND(Calibration!$A$2:$A$4,Calibration!$D$2:$D$4,G113)</f>
        <v>566.27896209916582</v>
      </c>
    </row>
    <row r="114" spans="1:12" x14ac:dyDescent="0.25">
      <c r="A114">
        <v>557212</v>
      </c>
      <c r="B114">
        <v>14.6079998</v>
      </c>
      <c r="C114">
        <v>0.65670002000000005</v>
      </c>
      <c r="D114">
        <v>985.69097899999997</v>
      </c>
      <c r="E114">
        <v>1.7989000100000001</v>
      </c>
      <c r="F114">
        <v>9.9000003020963209E+37</v>
      </c>
      <c r="G114">
        <v>1.4716000600000001</v>
      </c>
      <c r="H114">
        <v>9.9000003020963209E+37</v>
      </c>
      <c r="J114" s="2">
        <f>TREND(Calibration!$A$2:$A$4,Calibration!$B$2:$B$4,C114)</f>
        <v>419.5074069766261</v>
      </c>
      <c r="K114" s="2">
        <f>TREND(Calibration!$A$2:$A$4,Calibration!$C$2:$C$4,E114)</f>
        <v>708.04806634816828</v>
      </c>
      <c r="L114" s="2">
        <f>TREND(Calibration!$A$2:$A$4,Calibration!$D$2:$D$4,G114)</f>
        <v>565.61942098831832</v>
      </c>
    </row>
    <row r="115" spans="1:12" x14ac:dyDescent="0.25">
      <c r="A115">
        <v>562212</v>
      </c>
      <c r="B115">
        <v>14.60499954</v>
      </c>
      <c r="C115">
        <v>0.66149997999999999</v>
      </c>
      <c r="D115">
        <v>9.9000003020963209E+37</v>
      </c>
      <c r="E115">
        <v>1.7805000499999999</v>
      </c>
      <c r="F115">
        <v>648.29199218999997</v>
      </c>
      <c r="G115">
        <v>1.4731999600000001</v>
      </c>
      <c r="H115">
        <v>9.9000003020963209E+37</v>
      </c>
      <c r="J115" s="2">
        <f>TREND(Calibration!$A$2:$A$4,Calibration!$B$2:$B$4,C115)</f>
        <v>422.45156241099738</v>
      </c>
      <c r="K115" s="2">
        <f>TREND(Calibration!$A$2:$A$4,Calibration!$C$2:$C$4,E115)</f>
        <v>700.60370883950611</v>
      </c>
      <c r="L115" s="2">
        <f>TREND(Calibration!$A$2:$A$4,Calibration!$D$2:$D$4,G115)</f>
        <v>566.27896209916582</v>
      </c>
    </row>
    <row r="116" spans="1:12" x14ac:dyDescent="0.25">
      <c r="A116">
        <v>567212</v>
      </c>
      <c r="B116">
        <v>14.68900013</v>
      </c>
      <c r="C116">
        <v>0.66369997999999997</v>
      </c>
      <c r="D116">
        <v>1095.4229736299999</v>
      </c>
      <c r="E116">
        <v>1.9177000500000001</v>
      </c>
      <c r="F116">
        <v>1094.4520263700001</v>
      </c>
      <c r="G116">
        <v>1.4716000600000001</v>
      </c>
      <c r="H116">
        <v>9.9000003020963209E+37</v>
      </c>
      <c r="J116" s="2">
        <f>TREND(Calibration!$A$2:$A$4,Calibration!$B$2:$B$4,C116)</f>
        <v>423.80097823021606</v>
      </c>
      <c r="K116" s="2">
        <f>TREND(Calibration!$A$2:$A$4,Calibration!$C$2:$C$4,E116)</f>
        <v>756.11284310873441</v>
      </c>
      <c r="L116" s="2">
        <f>TREND(Calibration!$A$2:$A$4,Calibration!$D$2:$D$4,G116)</f>
        <v>565.61942098831832</v>
      </c>
    </row>
    <row r="117" spans="1:12" x14ac:dyDescent="0.25">
      <c r="A117">
        <v>572213</v>
      </c>
      <c r="B117">
        <v>14.786000250000001</v>
      </c>
      <c r="C117">
        <v>0.65719998000000002</v>
      </c>
      <c r="D117">
        <v>297.97198486000002</v>
      </c>
      <c r="E117">
        <v>2.0095000299999999</v>
      </c>
      <c r="F117">
        <v>881.44201659999999</v>
      </c>
      <c r="G117">
        <v>1.47049999</v>
      </c>
      <c r="H117">
        <v>9.9000003020963209E+37</v>
      </c>
      <c r="J117" s="2">
        <f>TREND(Calibration!$A$2:$A$4,Calibration!$B$2:$B$4,C117)</f>
        <v>419.81406785525184</v>
      </c>
      <c r="K117" s="2">
        <f>TREND(Calibration!$A$2:$A$4,Calibration!$C$2:$C$4,E117)</f>
        <v>793.25378637209053</v>
      </c>
      <c r="L117" s="2">
        <f>TREND(Calibration!$A$2:$A$4,Calibration!$D$2:$D$4,G117)</f>
        <v>565.16592927645502</v>
      </c>
    </row>
    <row r="118" spans="1:12" x14ac:dyDescent="0.25">
      <c r="A118">
        <v>577212</v>
      </c>
      <c r="B118">
        <v>14.925999640000001</v>
      </c>
      <c r="C118">
        <v>0.65829998000000001</v>
      </c>
      <c r="D118">
        <v>9.9000003020963209E+37</v>
      </c>
      <c r="E118">
        <v>1.9667999700000001</v>
      </c>
      <c r="F118">
        <v>787.03900146000001</v>
      </c>
      <c r="G118">
        <v>1.47000003</v>
      </c>
      <c r="H118">
        <v>9.9000003020963209E+37</v>
      </c>
      <c r="J118" s="2">
        <f>TREND(Calibration!$A$2:$A$4,Calibration!$B$2:$B$4,C118)</f>
        <v>420.48877576486115</v>
      </c>
      <c r="K118" s="2">
        <f>TREND(Calibration!$A$2:$A$4,Calibration!$C$2:$C$4,E118)</f>
        <v>775.97796010500531</v>
      </c>
      <c r="L118" s="2">
        <f>TREND(Calibration!$A$2:$A$4,Calibration!$D$2:$D$4,G118)</f>
        <v>564.95982628640604</v>
      </c>
    </row>
    <row r="119" spans="1:12" x14ac:dyDescent="0.25">
      <c r="A119">
        <v>582213</v>
      </c>
      <c r="B119">
        <v>15.09399986</v>
      </c>
      <c r="C119">
        <v>0.65780002000000004</v>
      </c>
      <c r="D119">
        <v>9.9000003020963209E+37</v>
      </c>
      <c r="E119">
        <v>1.8880000100000001</v>
      </c>
      <c r="F119">
        <v>518.64300536999997</v>
      </c>
      <c r="G119">
        <v>1.4726999999999999</v>
      </c>
      <c r="H119">
        <v>9.9000003020963209E+37</v>
      </c>
      <c r="J119" s="2">
        <f>TREND(Calibration!$A$2:$A$4,Calibration!$B$2:$B$4,C119)</f>
        <v>420.18211488623547</v>
      </c>
      <c r="K119" s="2">
        <f>TREND(Calibration!$A$2:$A$4,Calibration!$C$2:$C$4,E119)</f>
        <v>744.09663678102709</v>
      </c>
      <c r="L119" s="2">
        <f>TREND(Calibration!$A$2:$A$4,Calibration!$D$2:$D$4,G119)</f>
        <v>566.07285910911685</v>
      </c>
    </row>
    <row r="120" spans="1:12" x14ac:dyDescent="0.25">
      <c r="A120">
        <v>587213</v>
      </c>
      <c r="B120">
        <v>15.17199993</v>
      </c>
      <c r="C120">
        <v>0.66320002</v>
      </c>
      <c r="D120">
        <v>9.9000003020963209E+37</v>
      </c>
      <c r="E120">
        <v>2.0127000800000001</v>
      </c>
      <c r="F120">
        <v>710.06500243999994</v>
      </c>
      <c r="G120">
        <v>1.47049999</v>
      </c>
      <c r="H120">
        <v>9.9000003020963209E+37</v>
      </c>
      <c r="J120" s="2">
        <f>TREND(Calibration!$A$2:$A$4,Calibration!$B$2:$B$4,C120)</f>
        <v>423.49431735159038</v>
      </c>
      <c r="K120" s="2">
        <f>TREND(Calibration!$A$2:$A$4,Calibration!$C$2:$C$4,E120)</f>
        <v>794.54848028694664</v>
      </c>
      <c r="L120" s="2">
        <f>TREND(Calibration!$A$2:$A$4,Calibration!$D$2:$D$4,G120)</f>
        <v>565.16592927645502</v>
      </c>
    </row>
    <row r="121" spans="1:12" x14ac:dyDescent="0.25">
      <c r="A121">
        <v>592226</v>
      </c>
      <c r="B121">
        <v>15.260000229999999</v>
      </c>
      <c r="C121">
        <v>0.65990000999999998</v>
      </c>
      <c r="D121">
        <v>1045.6049804700001</v>
      </c>
      <c r="E121">
        <v>1.9392999399999999</v>
      </c>
      <c r="F121">
        <v>1340.6739502</v>
      </c>
      <c r="G121">
        <v>1.4722000399999999</v>
      </c>
      <c r="H121">
        <v>9.9000003020963209E+37</v>
      </c>
      <c r="J121" s="2">
        <f>TREND(Calibration!$A$2:$A$4,Calibration!$B$2:$B$4,C121)</f>
        <v>421.47018748905407</v>
      </c>
      <c r="K121" s="2">
        <f>TREND(Calibration!$A$2:$A$4,Calibration!$C$2:$C$4,E121)</f>
        <v>764.85184598198919</v>
      </c>
      <c r="L121" s="2">
        <f>TREND(Calibration!$A$2:$A$4,Calibration!$D$2:$D$4,G121)</f>
        <v>565.86675611906787</v>
      </c>
    </row>
    <row r="122" spans="1:12" x14ac:dyDescent="0.25">
      <c r="A122">
        <v>597214</v>
      </c>
      <c r="B122">
        <v>15.182000159999999</v>
      </c>
      <c r="C122">
        <v>0.66049999000000004</v>
      </c>
      <c r="D122">
        <v>1212.1860351600001</v>
      </c>
      <c r="E122">
        <v>1.9251999900000001</v>
      </c>
      <c r="F122">
        <v>1122.38903809</v>
      </c>
      <c r="G122">
        <v>1.47000003</v>
      </c>
      <c r="H122">
        <v>9.9000003020963209E+37</v>
      </c>
      <c r="J122" s="2">
        <f>TREND(Calibration!$A$2:$A$4,Calibration!$B$2:$B$4,C122)</f>
        <v>421.83819771778815</v>
      </c>
      <c r="K122" s="2">
        <f>TREND(Calibration!$A$2:$A$4,Calibration!$C$2:$C$4,E122)</f>
        <v>759.14721028418012</v>
      </c>
      <c r="L122" s="2">
        <f>TREND(Calibration!$A$2:$A$4,Calibration!$D$2:$D$4,G122)</f>
        <v>564.95982628640604</v>
      </c>
    </row>
    <row r="123" spans="1:12" x14ac:dyDescent="0.25">
      <c r="A123">
        <v>602213</v>
      </c>
      <c r="B123">
        <v>15.06200027</v>
      </c>
      <c r="C123">
        <v>0.65609998000000003</v>
      </c>
      <c r="D123">
        <v>9.9000003020963209E+37</v>
      </c>
      <c r="E123">
        <v>2.0283999399999999</v>
      </c>
      <c r="F123">
        <v>1095.85998535</v>
      </c>
      <c r="G123">
        <v>1.4722000399999999</v>
      </c>
      <c r="H123">
        <v>9.9000003020963209E+37</v>
      </c>
      <c r="J123" s="2">
        <f>TREND(Calibration!$A$2:$A$4,Calibration!$B$2:$B$4,C123)</f>
        <v>419.13935994564247</v>
      </c>
      <c r="K123" s="2">
        <f>TREND(Calibration!$A$2:$A$4,Calibration!$C$2:$C$4,E123)</f>
        <v>800.900416414848</v>
      </c>
      <c r="L123" s="2">
        <f>TREND(Calibration!$A$2:$A$4,Calibration!$D$2:$D$4,G123)</f>
        <v>565.86675611906787</v>
      </c>
    </row>
    <row r="124" spans="1:12" x14ac:dyDescent="0.25">
      <c r="A124">
        <v>607213</v>
      </c>
      <c r="B124">
        <v>14.958000180000001</v>
      </c>
      <c r="C124">
        <v>0.65560001000000001</v>
      </c>
      <c r="D124">
        <v>1139.2419433600001</v>
      </c>
      <c r="E124">
        <v>1.99380004</v>
      </c>
      <c r="F124">
        <v>1107.2840576200001</v>
      </c>
      <c r="G124">
        <v>1.4731999600000001</v>
      </c>
      <c r="H124">
        <v>9.9000003020963209E+37</v>
      </c>
      <c r="J124" s="2">
        <f>TREND(Calibration!$A$2:$A$4,Calibration!$B$2:$B$4,C124)</f>
        <v>418.83269293330846</v>
      </c>
      <c r="K124" s="2">
        <f>TREND(Calibration!$A$2:$A$4,Calibration!$C$2:$C$4,E124)</f>
        <v>786.90179764807056</v>
      </c>
      <c r="L124" s="2">
        <f>TREND(Calibration!$A$2:$A$4,Calibration!$D$2:$D$4,G124)</f>
        <v>566.27896209916582</v>
      </c>
    </row>
    <row r="125" spans="1:12" x14ac:dyDescent="0.25">
      <c r="A125">
        <v>612225</v>
      </c>
      <c r="B125">
        <v>14.87699986</v>
      </c>
      <c r="C125">
        <v>0.65880000999999999</v>
      </c>
      <c r="D125">
        <v>453.18600464000002</v>
      </c>
      <c r="E125">
        <v>1.9214999699999999</v>
      </c>
      <c r="F125">
        <v>9.9000003020963209E+37</v>
      </c>
      <c r="G125">
        <v>1.47049999</v>
      </c>
      <c r="H125">
        <v>1316.7170410199999</v>
      </c>
      <c r="J125" s="2">
        <f>TREND(Calibration!$A$2:$A$4,Calibration!$B$2:$B$4,C125)</f>
        <v>420.79547957944476</v>
      </c>
      <c r="K125" s="2">
        <f>TREND(Calibration!$A$2:$A$4,Calibration!$C$2:$C$4,E125)</f>
        <v>757.65023574351812</v>
      </c>
      <c r="L125" s="2">
        <f>TREND(Calibration!$A$2:$A$4,Calibration!$D$2:$D$4,G125)</f>
        <v>565.16592927645502</v>
      </c>
    </row>
    <row r="126" spans="1:12" x14ac:dyDescent="0.25">
      <c r="A126">
        <v>617214</v>
      </c>
      <c r="B126">
        <v>14.84500027</v>
      </c>
      <c r="C126">
        <v>0.65130001000000004</v>
      </c>
      <c r="D126">
        <v>1174.6989746100001</v>
      </c>
      <c r="E126">
        <v>2.0095000299999999</v>
      </c>
      <c r="F126">
        <v>9.9000003020963209E+37</v>
      </c>
      <c r="G126">
        <v>1.47049999</v>
      </c>
      <c r="H126">
        <v>9.9000003020963209E+37</v>
      </c>
      <c r="J126" s="2">
        <f>TREND(Calibration!$A$2:$A$4,Calibration!$B$2:$B$4,C126)</f>
        <v>416.19519837756286</v>
      </c>
      <c r="K126" s="2">
        <f>TREND(Calibration!$A$2:$A$4,Calibration!$C$2:$C$4,E126)</f>
        <v>793.25378637209053</v>
      </c>
      <c r="L126" s="2">
        <f>TREND(Calibration!$A$2:$A$4,Calibration!$D$2:$D$4,G126)</f>
        <v>565.16592927645502</v>
      </c>
    </row>
    <row r="127" spans="1:12" x14ac:dyDescent="0.25">
      <c r="A127">
        <v>622214</v>
      </c>
      <c r="B127">
        <v>14.81200027</v>
      </c>
      <c r="C127">
        <v>0.64859997999999996</v>
      </c>
      <c r="D127">
        <v>9.9000003020963209E+37</v>
      </c>
      <c r="E127">
        <v>1.94949996</v>
      </c>
      <c r="F127">
        <v>813.36700439000003</v>
      </c>
      <c r="G127">
        <v>1.47049999</v>
      </c>
      <c r="H127">
        <v>9.9000003020963209E+37</v>
      </c>
      <c r="J127" s="2">
        <f>TREND(Calibration!$A$2:$A$4,Calibration!$B$2:$B$4,C127)</f>
        <v>414.53907874376057</v>
      </c>
      <c r="K127" s="2">
        <f>TREND(Calibration!$A$2:$A$4,Calibration!$C$2:$C$4,E127)</f>
        <v>768.9786264464849</v>
      </c>
      <c r="L127" s="2">
        <f>TREND(Calibration!$A$2:$A$4,Calibration!$D$2:$D$4,G127)</f>
        <v>565.16592927645502</v>
      </c>
    </row>
    <row r="128" spans="1:12" x14ac:dyDescent="0.25">
      <c r="A128">
        <v>627213</v>
      </c>
      <c r="B128">
        <v>14.899999619999999</v>
      </c>
      <c r="C128">
        <v>0.63990002999999995</v>
      </c>
      <c r="D128">
        <v>1064.5479736299999</v>
      </c>
      <c r="E128">
        <v>1.98520005</v>
      </c>
      <c r="F128">
        <v>1149.1610107399999</v>
      </c>
      <c r="G128">
        <v>1.4722000399999999</v>
      </c>
      <c r="H128">
        <v>9.9000003020963209E+37</v>
      </c>
      <c r="J128" s="2">
        <f>TREND(Calibration!$A$2:$A$4,Calibration!$B$2:$B$4,C128)</f>
        <v>409.2027832181189</v>
      </c>
      <c r="K128" s="2">
        <f>TREND(Calibration!$A$2:$A$4,Calibration!$C$2:$C$4,E128)</f>
        <v>783.42236616393052</v>
      </c>
      <c r="L128" s="2">
        <f>TREND(Calibration!$A$2:$A$4,Calibration!$D$2:$D$4,G128)</f>
        <v>565.86675611906787</v>
      </c>
    </row>
    <row r="129" spans="1:12" x14ac:dyDescent="0.25">
      <c r="A129">
        <v>632213</v>
      </c>
      <c r="B129">
        <v>14.90600014</v>
      </c>
      <c r="C129">
        <v>0.64050001000000001</v>
      </c>
      <c r="D129">
        <v>752.91302489999998</v>
      </c>
      <c r="E129">
        <v>1.94200003</v>
      </c>
      <c r="F129">
        <v>849.27301024999997</v>
      </c>
      <c r="G129">
        <v>1.4722000399999999</v>
      </c>
      <c r="H129">
        <v>9.9000003020963209E+37</v>
      </c>
      <c r="J129" s="2">
        <f>TREND(Calibration!$A$2:$A$4,Calibration!$B$2:$B$4,C129)</f>
        <v>409.57079344685292</v>
      </c>
      <c r="K129" s="2">
        <f>TREND(Calibration!$A$2:$A$4,Calibration!$C$2:$C$4,E129)</f>
        <v>765.94426331689442</v>
      </c>
      <c r="L129" s="2">
        <f>TREND(Calibration!$A$2:$A$4,Calibration!$D$2:$D$4,G129)</f>
        <v>565.86675611906787</v>
      </c>
    </row>
    <row r="130" spans="1:12" x14ac:dyDescent="0.25">
      <c r="A130">
        <v>637213</v>
      </c>
      <c r="B130">
        <v>14.84500027</v>
      </c>
      <c r="C130">
        <v>0.64259999999999995</v>
      </c>
      <c r="D130">
        <v>959.51397704999999</v>
      </c>
      <c r="E130">
        <v>1.99059999</v>
      </c>
      <c r="F130">
        <v>841.59698486000002</v>
      </c>
      <c r="G130">
        <v>1.4694999500000001</v>
      </c>
      <c r="H130">
        <v>9.9000003020963209E+37</v>
      </c>
      <c r="J130" s="2">
        <f>TREND(Calibration!$A$2:$A$4,Calibration!$B$2:$B$4,C130)</f>
        <v>410.85886604967158</v>
      </c>
      <c r="K130" s="2">
        <f>TREND(Calibration!$A$2:$A$4,Calibration!$C$2:$C$4,E130)</f>
        <v>785.60710373321456</v>
      </c>
      <c r="L130" s="2">
        <f>TREND(Calibration!$A$2:$A$4,Calibration!$D$2:$D$4,G130)</f>
        <v>564.75367382768206</v>
      </c>
    </row>
    <row r="131" spans="1:12" x14ac:dyDescent="0.25">
      <c r="A131">
        <v>642213</v>
      </c>
      <c r="B131">
        <v>14.76399994</v>
      </c>
      <c r="C131">
        <v>0.64700000999999996</v>
      </c>
      <c r="D131">
        <v>1329.23596191</v>
      </c>
      <c r="E131">
        <v>1.89769995</v>
      </c>
      <c r="F131">
        <v>734.36401366999996</v>
      </c>
      <c r="G131">
        <v>1.47000003</v>
      </c>
      <c r="H131">
        <v>9.9000003020963209E+37</v>
      </c>
      <c r="J131" s="2">
        <f>TREND(Calibration!$A$2:$A$4,Calibration!$B$2:$B$4,C131)</f>
        <v>413.5577038218172</v>
      </c>
      <c r="K131" s="2">
        <f>TREND(Calibration!$A$2:$A$4,Calibration!$C$2:$C$4,E131)</f>
        <v>748.02109211530876</v>
      </c>
      <c r="L131" s="2">
        <f>TREND(Calibration!$A$2:$A$4,Calibration!$D$2:$D$4,G131)</f>
        <v>564.95982628640604</v>
      </c>
    </row>
    <row r="132" spans="1:12" x14ac:dyDescent="0.25">
      <c r="A132">
        <v>647213</v>
      </c>
      <c r="B132">
        <v>14.682000159999999</v>
      </c>
      <c r="C132">
        <v>0.64590000999999997</v>
      </c>
      <c r="D132">
        <v>9.9000003020963209E+37</v>
      </c>
      <c r="E132">
        <v>1.87609994</v>
      </c>
      <c r="F132">
        <v>905.77899170000001</v>
      </c>
      <c r="G132">
        <v>1.47109997</v>
      </c>
      <c r="H132">
        <v>9.9000003020963209E+37</v>
      </c>
      <c r="J132" s="2">
        <f>TREND(Calibration!$A$2:$A$4,Calibration!$B$2:$B$4,C132)</f>
        <v>412.88299591220789</v>
      </c>
      <c r="K132" s="2">
        <f>TREND(Calibration!$A$2:$A$4,Calibration!$C$2:$C$4,E132)</f>
        <v>739.28204069179083</v>
      </c>
      <c r="L132" s="2">
        <f>TREND(Calibration!$A$2:$A$4,Calibration!$D$2:$D$4,G132)</f>
        <v>565.41326440720468</v>
      </c>
    </row>
    <row r="133" spans="1:12" x14ac:dyDescent="0.25">
      <c r="A133">
        <v>652214</v>
      </c>
      <c r="B133">
        <v>14.536000250000001</v>
      </c>
      <c r="C133">
        <v>0.64800000000000002</v>
      </c>
      <c r="D133">
        <v>9.9000003020963209E+37</v>
      </c>
      <c r="E133">
        <v>1.96469998</v>
      </c>
      <c r="F133">
        <v>436.05200194999998</v>
      </c>
      <c r="G133">
        <v>1.4722000399999999</v>
      </c>
      <c r="H133">
        <v>9.9000003020963209E+37</v>
      </c>
      <c r="J133" s="2">
        <f>TREND(Calibration!$A$2:$A$4,Calibration!$B$2:$B$4,C133)</f>
        <v>414.17106851502655</v>
      </c>
      <c r="K133" s="2">
        <f>TREND(Calibration!$A$2:$A$4,Calibration!$C$2:$C$4,E133)</f>
        <v>775.12833454469887</v>
      </c>
      <c r="L133" s="2">
        <f>TREND(Calibration!$A$2:$A$4,Calibration!$D$2:$D$4,G133)</f>
        <v>565.86675611906787</v>
      </c>
    </row>
    <row r="134" spans="1:12" x14ac:dyDescent="0.25">
      <c r="A134">
        <v>657214</v>
      </c>
      <c r="B134">
        <v>14.472000120000001</v>
      </c>
      <c r="C134">
        <v>0.64700000999999996</v>
      </c>
      <c r="D134">
        <v>1146.8730468700001</v>
      </c>
      <c r="E134">
        <v>1.95930004</v>
      </c>
      <c r="F134">
        <v>867.98797606999995</v>
      </c>
      <c r="G134">
        <v>1.47000003</v>
      </c>
      <c r="H134">
        <v>9.9000003020963209E+37</v>
      </c>
      <c r="J134" s="2">
        <f>TREND(Calibration!$A$2:$A$4,Calibration!$B$2:$B$4,C134)</f>
        <v>413.5577038218172</v>
      </c>
      <c r="K134" s="2">
        <f>TREND(Calibration!$A$2:$A$4,Calibration!$C$2:$C$4,E134)</f>
        <v>772.94359697541483</v>
      </c>
      <c r="L134" s="2">
        <f>TREND(Calibration!$A$2:$A$4,Calibration!$D$2:$D$4,G134)</f>
        <v>564.95982628640604</v>
      </c>
    </row>
    <row r="135" spans="1:12" x14ac:dyDescent="0.25">
      <c r="A135">
        <v>662213</v>
      </c>
      <c r="B135">
        <v>14.38399982</v>
      </c>
      <c r="C135">
        <v>0.65240001999999997</v>
      </c>
      <c r="D135">
        <v>991.20098876999998</v>
      </c>
      <c r="E135">
        <v>2.0332999200000001</v>
      </c>
      <c r="F135">
        <v>1293.4919433600001</v>
      </c>
      <c r="G135">
        <v>1.4694999500000001</v>
      </c>
      <c r="H135">
        <v>9.9000003020963209E+37</v>
      </c>
      <c r="J135" s="2">
        <f>TREND(Calibration!$A$2:$A$4,Calibration!$B$2:$B$4,C135)</f>
        <v>416.86991242088044</v>
      </c>
      <c r="K135" s="2">
        <f>TREND(Calibration!$A$2:$A$4,Calibration!$C$2:$C$4,E135)</f>
        <v>802.88287740418139</v>
      </c>
      <c r="L135" s="2">
        <f>TREND(Calibration!$A$2:$A$4,Calibration!$D$2:$D$4,G135)</f>
        <v>564.75367382768206</v>
      </c>
    </row>
    <row r="136" spans="1:12" x14ac:dyDescent="0.25">
      <c r="A136">
        <v>667224</v>
      </c>
      <c r="B136">
        <v>14.30000019</v>
      </c>
      <c r="C136">
        <v>0.66149997999999999</v>
      </c>
      <c r="D136">
        <v>1129.3869628899999</v>
      </c>
      <c r="E136">
        <v>2.0710999999999999</v>
      </c>
      <c r="F136">
        <v>9.9000003020963209E+37</v>
      </c>
      <c r="G136">
        <v>1.4722000399999999</v>
      </c>
      <c r="H136">
        <v>9.9000003020963209E+37</v>
      </c>
      <c r="J136" s="2">
        <f>TREND(Calibration!$A$2:$A$4,Calibration!$B$2:$B$4,C136)</f>
        <v>422.45156241099738</v>
      </c>
      <c r="K136" s="2">
        <f>TREND(Calibration!$A$2:$A$4,Calibration!$C$2:$C$4,E136)</f>
        <v>818.17624268193333</v>
      </c>
      <c r="L136" s="2">
        <f>TREND(Calibration!$A$2:$A$4,Calibration!$D$2:$D$4,G136)</f>
        <v>565.86675611906787</v>
      </c>
    </row>
    <row r="137" spans="1:12" x14ac:dyDescent="0.25">
      <c r="A137">
        <v>672214</v>
      </c>
      <c r="B137">
        <v>14.251000400000001</v>
      </c>
      <c r="C137">
        <v>0.66700000000000004</v>
      </c>
      <c r="D137">
        <v>1256.4699707</v>
      </c>
      <c r="E137">
        <v>2.0241000699999998</v>
      </c>
      <c r="F137">
        <v>9.9000003020963209E+37</v>
      </c>
      <c r="G137">
        <v>1.4688999700000001</v>
      </c>
      <c r="H137">
        <v>9.9000003020963209E+37</v>
      </c>
      <c r="J137" s="2">
        <f>TREND(Calibration!$A$2:$A$4,Calibration!$B$2:$B$4,C137)</f>
        <v>425.8251142264607</v>
      </c>
      <c r="K137" s="2">
        <f>TREND(Calibration!$A$2:$A$4,Calibration!$C$2:$C$4,E137)</f>
        <v>799.16075124596875</v>
      </c>
      <c r="L137" s="2">
        <f>TREND(Calibration!$A$2:$A$4,Calibration!$D$2:$D$4,G137)</f>
        <v>564.5063386969324</v>
      </c>
    </row>
    <row r="138" spans="1:12" x14ac:dyDescent="0.25">
      <c r="A138">
        <v>677214</v>
      </c>
      <c r="B138">
        <v>14.27999973</v>
      </c>
      <c r="C138">
        <v>0.66799998000000005</v>
      </c>
      <c r="D138">
        <v>9.9000003020963209E+37</v>
      </c>
      <c r="E138">
        <v>1.9706000100000001</v>
      </c>
      <c r="F138">
        <v>9.9000003020963209E+37</v>
      </c>
      <c r="G138">
        <v>1.4722000399999999</v>
      </c>
      <c r="H138">
        <v>9.9000003020963209E+37</v>
      </c>
      <c r="J138" s="2">
        <f>TREND(Calibration!$A$2:$A$4,Calibration!$B$2:$B$4,C138)</f>
        <v>426.43847278596172</v>
      </c>
      <c r="K138" s="2">
        <f>TREND(Calibration!$A$2:$A$4,Calibration!$C$2:$C$4,E138)</f>
        <v>777.51540129005218</v>
      </c>
      <c r="L138" s="2">
        <f>TREND(Calibration!$A$2:$A$4,Calibration!$D$2:$D$4,G138)</f>
        <v>565.86675611906787</v>
      </c>
    </row>
    <row r="139" spans="1:12" x14ac:dyDescent="0.25">
      <c r="A139">
        <v>682215</v>
      </c>
      <c r="B139">
        <v>14.321999549999999</v>
      </c>
      <c r="C139">
        <v>0.66909998999999998</v>
      </c>
      <c r="D139">
        <v>1143.9639892600001</v>
      </c>
      <c r="E139">
        <v>2.0181000199999999</v>
      </c>
      <c r="F139">
        <v>9.9000003020963209E+37</v>
      </c>
      <c r="G139">
        <v>1.4683999999999999</v>
      </c>
      <c r="H139">
        <v>9.9000003020963209E+37</v>
      </c>
      <c r="J139" s="2">
        <f>TREND(Calibration!$A$2:$A$4,Calibration!$B$2:$B$4,C139)</f>
        <v>427.1131868292793</v>
      </c>
      <c r="K139" s="2">
        <f>TREND(Calibration!$A$2:$A$4,Calibration!$C$2:$C$4,E139)</f>
        <v>796.73321785623057</v>
      </c>
      <c r="L139" s="2">
        <f>TREND(Calibration!$A$2:$A$4,Calibration!$D$2:$D$4,G139)</f>
        <v>564.30023158449387</v>
      </c>
    </row>
    <row r="140" spans="1:12" x14ac:dyDescent="0.25">
      <c r="A140">
        <v>687216</v>
      </c>
      <c r="B140">
        <v>14.38700008</v>
      </c>
      <c r="C140">
        <v>0.66909998999999998</v>
      </c>
      <c r="D140">
        <v>873.53002930000002</v>
      </c>
      <c r="E140">
        <v>1.9581999800000001</v>
      </c>
      <c r="F140">
        <v>9.9000003020963209E+37</v>
      </c>
      <c r="G140">
        <v>1.47049999</v>
      </c>
      <c r="H140">
        <v>9.9000003020963209E+37</v>
      </c>
      <c r="J140" s="2">
        <f>TREND(Calibration!$A$2:$A$4,Calibration!$B$2:$B$4,C140)</f>
        <v>427.1131868292793</v>
      </c>
      <c r="K140" s="2">
        <f>TREND(Calibration!$A$2:$A$4,Calibration!$C$2:$C$4,E140)</f>
        <v>772.49852862086516</v>
      </c>
      <c r="L140" s="2">
        <f>TREND(Calibration!$A$2:$A$4,Calibration!$D$2:$D$4,G140)</f>
        <v>565.16592927645502</v>
      </c>
    </row>
    <row r="141" spans="1:12" x14ac:dyDescent="0.25">
      <c r="A141">
        <v>692215</v>
      </c>
      <c r="B141">
        <v>14.458999629999999</v>
      </c>
      <c r="C141">
        <v>0.66420000999999995</v>
      </c>
      <c r="D141">
        <v>1215.0739746100001</v>
      </c>
      <c r="E141">
        <v>1.94410002</v>
      </c>
      <c r="F141">
        <v>9.9000003020963209E+37</v>
      </c>
      <c r="G141">
        <v>1.47049999</v>
      </c>
      <c r="H141">
        <v>9.9000003020963209E+37</v>
      </c>
      <c r="J141" s="2">
        <f>TREND(Calibration!$A$2:$A$4,Calibration!$B$2:$B$4,C141)</f>
        <v>424.10768204479967</v>
      </c>
      <c r="K141" s="2">
        <f>TREND(Calibration!$A$2:$A$4,Calibration!$C$2:$C$4,E141)</f>
        <v>766.79388887720086</v>
      </c>
      <c r="L141" s="2">
        <f>TREND(Calibration!$A$2:$A$4,Calibration!$D$2:$D$4,G141)</f>
        <v>565.16592927645502</v>
      </c>
    </row>
    <row r="142" spans="1:12" x14ac:dyDescent="0.25">
      <c r="A142">
        <v>697215</v>
      </c>
      <c r="B142">
        <v>14.536000250000001</v>
      </c>
      <c r="C142">
        <v>0.66369997999999997</v>
      </c>
      <c r="D142">
        <v>390.60699462999997</v>
      </c>
      <c r="E142">
        <v>1.9177000500000001</v>
      </c>
      <c r="F142">
        <v>9.9000003020963209E+37</v>
      </c>
      <c r="G142">
        <v>1.4716000600000001</v>
      </c>
      <c r="H142">
        <v>9.9000003020963209E+37</v>
      </c>
      <c r="J142" s="2">
        <f>TREND(Calibration!$A$2:$A$4,Calibration!$B$2:$B$4,C142)</f>
        <v>423.80097823021606</v>
      </c>
      <c r="K142" s="2">
        <f>TREND(Calibration!$A$2:$A$4,Calibration!$C$2:$C$4,E142)</f>
        <v>756.11284310873441</v>
      </c>
      <c r="L142" s="2">
        <f>TREND(Calibration!$A$2:$A$4,Calibration!$D$2:$D$4,G142)</f>
        <v>565.61942098831832</v>
      </c>
    </row>
    <row r="143" spans="1:12" x14ac:dyDescent="0.25">
      <c r="A143">
        <v>702215</v>
      </c>
      <c r="B143">
        <v>14.59200001</v>
      </c>
      <c r="C143">
        <v>0.66479999000000001</v>
      </c>
      <c r="D143">
        <v>878.73297118999994</v>
      </c>
      <c r="E143">
        <v>1.94739997</v>
      </c>
      <c r="F143">
        <v>9.9000003020963209E+37</v>
      </c>
      <c r="G143">
        <v>1.4683999999999999</v>
      </c>
      <c r="H143">
        <v>9.9000003020963209E+37</v>
      </c>
      <c r="J143" s="2">
        <f>TREND(Calibration!$A$2:$A$4,Calibration!$B$2:$B$4,C143)</f>
        <v>424.4756922735337</v>
      </c>
      <c r="K143" s="2">
        <f>TREND(Calibration!$A$2:$A$4,Calibration!$C$2:$C$4,E143)</f>
        <v>768.12900088617857</v>
      </c>
      <c r="L143" s="2">
        <f>TREND(Calibration!$A$2:$A$4,Calibration!$D$2:$D$4,G143)</f>
        <v>564.30023158449387</v>
      </c>
    </row>
    <row r="144" spans="1:12" x14ac:dyDescent="0.25">
      <c r="A144">
        <v>707215</v>
      </c>
      <c r="B144">
        <v>14.67300034</v>
      </c>
      <c r="C144">
        <v>0.66530001000000005</v>
      </c>
      <c r="D144">
        <v>1008.46600342</v>
      </c>
      <c r="E144">
        <v>1.8793</v>
      </c>
      <c r="F144">
        <v>9.9000003020963209E+37</v>
      </c>
      <c r="G144">
        <v>1.4688999700000001</v>
      </c>
      <c r="H144">
        <v>9.9000003020963209E+37</v>
      </c>
      <c r="J144" s="2">
        <f>TREND(Calibration!$A$2:$A$4,Calibration!$B$2:$B$4,C144)</f>
        <v>424.7823899544091</v>
      </c>
      <c r="K144" s="2">
        <f>TREND(Calibration!$A$2:$A$4,Calibration!$C$2:$C$4,E144)</f>
        <v>740.57673865250206</v>
      </c>
      <c r="L144" s="2">
        <f>TREND(Calibration!$A$2:$A$4,Calibration!$D$2:$D$4,G144)</f>
        <v>564.5063386969324</v>
      </c>
    </row>
    <row r="145" spans="1:12" x14ac:dyDescent="0.25">
      <c r="A145">
        <v>712215</v>
      </c>
      <c r="B145">
        <v>14.774000170000001</v>
      </c>
      <c r="C145">
        <v>0.66049999000000004</v>
      </c>
      <c r="D145">
        <v>852.5</v>
      </c>
      <c r="E145">
        <v>1.9598</v>
      </c>
      <c r="F145">
        <v>1355.2330322299999</v>
      </c>
      <c r="G145">
        <v>1.4683999999999999</v>
      </c>
      <c r="H145">
        <v>9.9000003020963209E+37</v>
      </c>
      <c r="J145" s="2">
        <f>TREND(Calibration!$A$2:$A$4,Calibration!$B$2:$B$4,C145)</f>
        <v>421.83819771778815</v>
      </c>
      <c r="K145" s="2">
        <f>TREND(Calibration!$A$2:$A$4,Calibration!$C$2:$C$4,E145)</f>
        <v>773.14587355536548</v>
      </c>
      <c r="L145" s="2">
        <f>TREND(Calibration!$A$2:$A$4,Calibration!$D$2:$D$4,G145)</f>
        <v>564.30023158449387</v>
      </c>
    </row>
    <row r="146" spans="1:12" x14ac:dyDescent="0.25">
      <c r="A146">
        <v>717215</v>
      </c>
      <c r="B146">
        <v>14.873999599999999</v>
      </c>
      <c r="C146">
        <v>0.66320002</v>
      </c>
      <c r="D146">
        <v>1045.4980468700001</v>
      </c>
      <c r="E146">
        <v>1.9571000300000001</v>
      </c>
      <c r="F146">
        <v>1002.9329834</v>
      </c>
      <c r="G146">
        <v>1.47049999</v>
      </c>
      <c r="H146">
        <v>9.9000003020963209E+37</v>
      </c>
      <c r="J146" s="2">
        <f>TREND(Calibration!$A$2:$A$4,Calibration!$B$2:$B$4,C146)</f>
        <v>423.49431735159038</v>
      </c>
      <c r="K146" s="2">
        <f>TREND(Calibration!$A$2:$A$4,Calibration!$C$2:$C$4,E146)</f>
        <v>772.05350477072352</v>
      </c>
      <c r="L146" s="2">
        <f>TREND(Calibration!$A$2:$A$4,Calibration!$D$2:$D$4,G146)</f>
        <v>565.16592927645502</v>
      </c>
    </row>
    <row r="147" spans="1:12" x14ac:dyDescent="0.25">
      <c r="A147">
        <v>722230</v>
      </c>
      <c r="B147">
        <v>15.02600002</v>
      </c>
      <c r="C147">
        <v>0.66530001000000005</v>
      </c>
      <c r="D147">
        <v>941.66101074000005</v>
      </c>
      <c r="E147">
        <v>1.90799999</v>
      </c>
      <c r="F147">
        <v>1075.8850097699999</v>
      </c>
      <c r="G147">
        <v>1.4673000599999999</v>
      </c>
      <c r="H147">
        <v>9.9000003020963209E+37</v>
      </c>
      <c r="J147" s="2">
        <f>TREND(Calibration!$A$2:$A$4,Calibration!$B$2:$B$4,C147)</f>
        <v>424.7823899544091</v>
      </c>
      <c r="K147" s="2">
        <f>TREND(Calibration!$A$2:$A$4,Calibration!$C$2:$C$4,E147)</f>
        <v>752.18833922418935</v>
      </c>
      <c r="L147" s="2">
        <f>TREND(Calibration!$A$2:$A$4,Calibration!$D$2:$D$4,G147)</f>
        <v>563.84679346369524</v>
      </c>
    </row>
    <row r="148" spans="1:12" x14ac:dyDescent="0.25">
      <c r="A148">
        <v>727214</v>
      </c>
      <c r="B148">
        <v>15.08100033</v>
      </c>
      <c r="C148">
        <v>0.66149997999999999</v>
      </c>
      <c r="D148">
        <v>9.9000003020963209E+37</v>
      </c>
      <c r="E148">
        <v>1.96360004</v>
      </c>
      <c r="F148">
        <v>603.61700439000003</v>
      </c>
      <c r="G148">
        <v>1.4688999700000001</v>
      </c>
      <c r="H148">
        <v>9.9000003020963209E+37</v>
      </c>
      <c r="J148" s="2">
        <f>TREND(Calibration!$A$2:$A$4,Calibration!$B$2:$B$4,C148)</f>
        <v>422.45156241099738</v>
      </c>
      <c r="K148" s="2">
        <f>TREND(Calibration!$A$2:$A$4,Calibration!$C$2:$C$4,E148)</f>
        <v>774.68331474041247</v>
      </c>
      <c r="L148" s="2">
        <f>TREND(Calibration!$A$2:$A$4,Calibration!$D$2:$D$4,G148)</f>
        <v>564.5063386969324</v>
      </c>
    </row>
    <row r="149" spans="1:12" x14ac:dyDescent="0.25">
      <c r="A149">
        <v>732214</v>
      </c>
      <c r="B149">
        <v>15.114000320000001</v>
      </c>
      <c r="C149">
        <v>0.66700000000000004</v>
      </c>
      <c r="D149">
        <v>1065.2540283200001</v>
      </c>
      <c r="E149">
        <v>1.8954999400000001</v>
      </c>
      <c r="F149">
        <v>781.26000977000001</v>
      </c>
      <c r="G149">
        <v>1.4683999999999999</v>
      </c>
      <c r="H149">
        <v>9.9000003020963209E+37</v>
      </c>
      <c r="J149" s="2">
        <f>TREND(Calibration!$A$2:$A$4,Calibration!$B$2:$B$4,C149)</f>
        <v>425.8251142264607</v>
      </c>
      <c r="K149" s="2">
        <f>TREND(Calibration!$A$2:$A$4,Calibration!$C$2:$C$4,E149)</f>
        <v>747.13099991061756</v>
      </c>
      <c r="L149" s="2">
        <f>TREND(Calibration!$A$2:$A$4,Calibration!$D$2:$D$4,G149)</f>
        <v>564.30023158449387</v>
      </c>
    </row>
    <row r="150" spans="1:12" x14ac:dyDescent="0.25">
      <c r="A150">
        <v>737213</v>
      </c>
      <c r="B150">
        <v>15.09399986</v>
      </c>
      <c r="C150">
        <v>0.66420000999999995</v>
      </c>
      <c r="D150">
        <v>1271.8869628899999</v>
      </c>
      <c r="E150">
        <v>2.0083999600000002</v>
      </c>
      <c r="F150">
        <v>938.84997558999999</v>
      </c>
      <c r="G150">
        <v>1.4683999999999999</v>
      </c>
      <c r="H150">
        <v>9.9000003020963209E+37</v>
      </c>
      <c r="J150" s="2">
        <f>TREND(Calibration!$A$2:$A$4,Calibration!$B$2:$B$4,C150)</f>
        <v>424.10768204479967</v>
      </c>
      <c r="K150" s="2">
        <f>TREND(Calibration!$A$2:$A$4,Calibration!$C$2:$C$4,E150)</f>
        <v>792.80871397168573</v>
      </c>
      <c r="L150" s="2">
        <f>TREND(Calibration!$A$2:$A$4,Calibration!$D$2:$D$4,G150)</f>
        <v>564.30023158449387</v>
      </c>
    </row>
    <row r="151" spans="1:12" x14ac:dyDescent="0.25">
      <c r="A151">
        <v>742213</v>
      </c>
      <c r="B151">
        <v>14.99400043</v>
      </c>
      <c r="C151">
        <v>0.66530001000000005</v>
      </c>
      <c r="D151">
        <v>1307.7199707</v>
      </c>
      <c r="E151">
        <v>2.0057001099999998</v>
      </c>
      <c r="F151">
        <v>932.79302978999999</v>
      </c>
      <c r="G151">
        <v>1.4694999500000001</v>
      </c>
      <c r="H151">
        <v>9.9000003020963209E+37</v>
      </c>
      <c r="J151" s="2">
        <f>TREND(Calibration!$A$2:$A$4,Calibration!$B$2:$B$4,C151)</f>
        <v>424.7823899544091</v>
      </c>
      <c r="K151" s="2">
        <f>TREND(Calibration!$A$2:$A$4,Calibration!$C$2:$C$4,E151)</f>
        <v>791.7163937373067</v>
      </c>
      <c r="L151" s="2">
        <f>TREND(Calibration!$A$2:$A$4,Calibration!$D$2:$D$4,G151)</f>
        <v>564.75367382768206</v>
      </c>
    </row>
    <row r="152" spans="1:12" x14ac:dyDescent="0.25">
      <c r="A152">
        <v>747213</v>
      </c>
      <c r="B152">
        <v>14.87699986</v>
      </c>
      <c r="C152">
        <v>0.65990000999999998</v>
      </c>
      <c r="D152">
        <v>9.9000003020963209E+37</v>
      </c>
      <c r="E152">
        <v>1.98520005</v>
      </c>
      <c r="F152">
        <v>1033.5739746100001</v>
      </c>
      <c r="G152">
        <v>1.4683999999999999</v>
      </c>
      <c r="H152">
        <v>9.9000003020963209E+37</v>
      </c>
      <c r="J152" s="2">
        <f>TREND(Calibration!$A$2:$A$4,Calibration!$B$2:$B$4,C152)</f>
        <v>421.47018748905407</v>
      </c>
      <c r="K152" s="2">
        <f>TREND(Calibration!$A$2:$A$4,Calibration!$C$2:$C$4,E152)</f>
        <v>783.42236616393052</v>
      </c>
      <c r="L152" s="2">
        <f>TREND(Calibration!$A$2:$A$4,Calibration!$D$2:$D$4,G152)</f>
        <v>564.30023158449387</v>
      </c>
    </row>
    <row r="153" spans="1:12" x14ac:dyDescent="0.25">
      <c r="A153">
        <v>752213</v>
      </c>
      <c r="B153">
        <v>14.81499958</v>
      </c>
      <c r="C153">
        <v>0.66049999000000004</v>
      </c>
      <c r="D153">
        <v>1258.2039794899999</v>
      </c>
      <c r="E153">
        <v>2.03600001</v>
      </c>
      <c r="F153">
        <v>1037.1209716799999</v>
      </c>
      <c r="G153">
        <v>1.4688999700000001</v>
      </c>
      <c r="H153">
        <v>9.9000003020963209E+37</v>
      </c>
      <c r="J153" s="2">
        <f>TREND(Calibration!$A$2:$A$4,Calibration!$B$2:$B$4,C153)</f>
        <v>421.83819771778815</v>
      </c>
      <c r="K153" s="2">
        <f>TREND(Calibration!$A$2:$A$4,Calibration!$C$2:$C$4,E153)</f>
        <v>803.97529473908662</v>
      </c>
      <c r="L153" s="2">
        <f>TREND(Calibration!$A$2:$A$4,Calibration!$D$2:$D$4,G153)</f>
        <v>564.5063386969324</v>
      </c>
    </row>
    <row r="154" spans="1:12" x14ac:dyDescent="0.25">
      <c r="A154">
        <v>757214</v>
      </c>
      <c r="B154">
        <v>14.73799992</v>
      </c>
      <c r="C154">
        <v>0.66420000999999995</v>
      </c>
      <c r="D154">
        <v>1294.6350097699999</v>
      </c>
      <c r="E154">
        <v>1.9836000199999999</v>
      </c>
      <c r="F154">
        <v>874.66198729999996</v>
      </c>
      <c r="G154">
        <v>1.4694999500000001</v>
      </c>
      <c r="H154">
        <v>9.9000003020963209E+37</v>
      </c>
      <c r="J154" s="2">
        <f>TREND(Calibration!$A$2:$A$4,Calibration!$B$2:$B$4,C154)</f>
        <v>424.10768204479967</v>
      </c>
      <c r="K154" s="2">
        <f>TREND(Calibration!$A$2:$A$4,Calibration!$C$2:$C$4,E154)</f>
        <v>782.77501718357485</v>
      </c>
      <c r="L154" s="2">
        <f>TREND(Calibration!$A$2:$A$4,Calibration!$D$2:$D$4,G154)</f>
        <v>564.75367382768206</v>
      </c>
    </row>
    <row r="155" spans="1:12" x14ac:dyDescent="0.25">
      <c r="A155">
        <v>762215</v>
      </c>
      <c r="B155">
        <v>14.73799992</v>
      </c>
      <c r="C155">
        <v>0.65939999000000005</v>
      </c>
      <c r="D155">
        <v>1013.38000488</v>
      </c>
      <c r="E155">
        <v>1.9744000399999999</v>
      </c>
      <c r="F155">
        <v>1253.0209960899999</v>
      </c>
      <c r="G155">
        <v>1.4688999700000001</v>
      </c>
      <c r="H155">
        <v>9.9000003020963209E+37</v>
      </c>
      <c r="J155" s="2">
        <f>TREND(Calibration!$A$2:$A$4,Calibration!$B$2:$B$4,C155)</f>
        <v>421.16348980817878</v>
      </c>
      <c r="K155" s="2">
        <f>TREND(Calibration!$A$2:$A$4,Calibration!$C$2:$C$4,E155)</f>
        <v>779.05283842924382</v>
      </c>
      <c r="L155" s="2">
        <f>TREND(Calibration!$A$2:$A$4,Calibration!$D$2:$D$4,G155)</f>
        <v>564.5063386969324</v>
      </c>
    </row>
    <row r="156" spans="1:12" x14ac:dyDescent="0.25">
      <c r="A156">
        <v>767215</v>
      </c>
      <c r="B156">
        <v>14.744999890000001</v>
      </c>
      <c r="C156">
        <v>0.65560001000000001</v>
      </c>
      <c r="D156">
        <v>9.9000003020963209E+37</v>
      </c>
      <c r="E156">
        <v>1.99380004</v>
      </c>
      <c r="F156">
        <v>751.58502196999996</v>
      </c>
      <c r="G156">
        <v>1.47000003</v>
      </c>
      <c r="H156">
        <v>9.9000003020963209E+37</v>
      </c>
      <c r="J156" s="2">
        <f>TREND(Calibration!$A$2:$A$4,Calibration!$B$2:$B$4,C156)</f>
        <v>418.83269293330846</v>
      </c>
      <c r="K156" s="2">
        <f>TREND(Calibration!$A$2:$A$4,Calibration!$C$2:$C$4,E156)</f>
        <v>786.90179764807056</v>
      </c>
      <c r="L156" s="2">
        <f>TREND(Calibration!$A$2:$A$4,Calibration!$D$2:$D$4,G156)</f>
        <v>564.95982628640604</v>
      </c>
    </row>
    <row r="157" spans="1:12" x14ac:dyDescent="0.25">
      <c r="A157">
        <v>772215</v>
      </c>
      <c r="B157">
        <v>14.75899982</v>
      </c>
      <c r="C157">
        <v>0.65509998999999997</v>
      </c>
      <c r="D157">
        <v>1039.8979492200001</v>
      </c>
      <c r="E157">
        <v>1.9883999800000001</v>
      </c>
      <c r="F157">
        <v>1122.89001465</v>
      </c>
      <c r="G157">
        <v>1.4716000600000001</v>
      </c>
      <c r="H157">
        <v>9.9000003020963209E+37</v>
      </c>
      <c r="J157" s="2">
        <f>TREND(Calibration!$A$2:$A$4,Calibration!$B$2:$B$4,C157)</f>
        <v>418.52599525243312</v>
      </c>
      <c r="K157" s="2">
        <f>TREND(Calibration!$A$2:$A$4,Calibration!$C$2:$C$4,E157)</f>
        <v>784.71701152852336</v>
      </c>
      <c r="L157" s="2">
        <f>TREND(Calibration!$A$2:$A$4,Calibration!$D$2:$D$4,G157)</f>
        <v>565.61942098831832</v>
      </c>
    </row>
    <row r="158" spans="1:12" x14ac:dyDescent="0.25">
      <c r="A158">
        <v>777230</v>
      </c>
      <c r="B158">
        <v>14.68700027</v>
      </c>
      <c r="C158">
        <v>0.65609998000000003</v>
      </c>
      <c r="D158">
        <v>855.94897461000005</v>
      </c>
      <c r="E158">
        <v>1.9041999599999999</v>
      </c>
      <c r="F158">
        <v>1314.4420166</v>
      </c>
      <c r="G158">
        <v>1.4716000600000001</v>
      </c>
      <c r="H158">
        <v>9.9000003020963209E+37</v>
      </c>
      <c r="J158" s="2">
        <f>TREND(Calibration!$A$2:$A$4,Calibration!$B$2:$B$4,C158)</f>
        <v>419.13935994564247</v>
      </c>
      <c r="K158" s="2">
        <f>TREND(Calibration!$A$2:$A$4,Calibration!$C$2:$C$4,E158)</f>
        <v>750.65090208499771</v>
      </c>
      <c r="L158" s="2">
        <f>TREND(Calibration!$A$2:$A$4,Calibration!$D$2:$D$4,G158)</f>
        <v>565.61942098831832</v>
      </c>
    </row>
    <row r="159" spans="1:12" x14ac:dyDescent="0.25">
      <c r="A159">
        <v>782216</v>
      </c>
      <c r="B159">
        <v>14.59500027</v>
      </c>
      <c r="C159">
        <v>0.65289998000000005</v>
      </c>
      <c r="D159">
        <v>9.9000003020963209E+37</v>
      </c>
      <c r="E159">
        <v>1.9220000500000001</v>
      </c>
      <c r="F159">
        <v>1073.0789794899999</v>
      </c>
      <c r="G159">
        <v>1.4694999500000001</v>
      </c>
      <c r="H159">
        <v>9.9000003020963209E+37</v>
      </c>
      <c r="J159" s="2">
        <f>TREND(Calibration!$A$2:$A$4,Calibration!$B$2:$B$4,C159)</f>
        <v>417.17657329950623</v>
      </c>
      <c r="K159" s="2">
        <f>TREND(Calibration!$A$2:$A$4,Calibration!$C$2:$C$4,E159)</f>
        <v>757.85256087373205</v>
      </c>
      <c r="L159" s="2">
        <f>TREND(Calibration!$A$2:$A$4,Calibration!$D$2:$D$4,G159)</f>
        <v>564.75367382768206</v>
      </c>
    </row>
    <row r="160" spans="1:12" x14ac:dyDescent="0.25">
      <c r="A160">
        <v>787216</v>
      </c>
      <c r="B160">
        <v>14.571999549999999</v>
      </c>
      <c r="C160">
        <v>0.65069997000000002</v>
      </c>
      <c r="D160">
        <v>335.23901367000002</v>
      </c>
      <c r="E160">
        <v>1.9398000200000001</v>
      </c>
      <c r="F160">
        <v>9.9000003020963209E+37</v>
      </c>
      <c r="G160">
        <v>1.4683999999999999</v>
      </c>
      <c r="H160">
        <v>1126.7889404299999</v>
      </c>
      <c r="J160" s="2">
        <f>TREND(Calibration!$A$2:$A$4,Calibration!$B$2:$B$4,C160)</f>
        <v>415.82715134657923</v>
      </c>
      <c r="K160" s="2">
        <f>TREND(Calibration!$A$2:$A$4,Calibration!$C$2:$C$4,E160)</f>
        <v>765.05417111220322</v>
      </c>
      <c r="L160" s="2">
        <f>TREND(Calibration!$A$2:$A$4,Calibration!$D$2:$D$4,G160)</f>
        <v>564.30023158449387</v>
      </c>
    </row>
    <row r="161" spans="1:12" x14ac:dyDescent="0.25">
      <c r="A161">
        <v>792215</v>
      </c>
      <c r="B161">
        <v>14.42099953</v>
      </c>
      <c r="C161">
        <v>0.65179997999999995</v>
      </c>
      <c r="D161">
        <v>1305.6479492200001</v>
      </c>
      <c r="E161">
        <v>1.98090005</v>
      </c>
      <c r="F161">
        <v>9.9000003020963209E+37</v>
      </c>
      <c r="G161">
        <v>1.4716000600000001</v>
      </c>
      <c r="H161">
        <v>9.9000003020963209E+37</v>
      </c>
      <c r="J161" s="2">
        <f>TREND(Calibration!$A$2:$A$4,Calibration!$B$2:$B$4,C161)</f>
        <v>416.50186538989681</v>
      </c>
      <c r="K161" s="2">
        <f>TREND(Calibration!$A$2:$A$4,Calibration!$C$2:$C$4,E161)</f>
        <v>781.68264839893277</v>
      </c>
      <c r="L161" s="2">
        <f>TREND(Calibration!$A$2:$A$4,Calibration!$D$2:$D$4,G161)</f>
        <v>565.61942098831832</v>
      </c>
    </row>
    <row r="162" spans="1:12" x14ac:dyDescent="0.25">
      <c r="A162">
        <v>797216</v>
      </c>
      <c r="B162">
        <v>14.27900028</v>
      </c>
      <c r="C162">
        <v>0.65179997999999995</v>
      </c>
      <c r="D162">
        <v>878.61901854999996</v>
      </c>
      <c r="E162">
        <v>2.0429999799999998</v>
      </c>
      <c r="F162">
        <v>9.9000003020963209E+37</v>
      </c>
      <c r="G162">
        <v>1.4688999700000001</v>
      </c>
      <c r="H162">
        <v>9.9000003020963209E+37</v>
      </c>
      <c r="J162" s="2">
        <f>TREND(Calibration!$A$2:$A$4,Calibration!$B$2:$B$4,C162)</f>
        <v>416.50186538989681</v>
      </c>
      <c r="K162" s="2">
        <f>TREND(Calibration!$A$2:$A$4,Calibration!$C$2:$C$4,E162)</f>
        <v>806.80738128872622</v>
      </c>
      <c r="L162" s="2">
        <f>TREND(Calibration!$A$2:$A$4,Calibration!$D$2:$D$4,G162)</f>
        <v>564.5063386969324</v>
      </c>
    </row>
    <row r="163" spans="1:12" x14ac:dyDescent="0.25">
      <c r="A163">
        <v>802216</v>
      </c>
      <c r="B163">
        <v>14.194000239999999</v>
      </c>
      <c r="C163">
        <v>0.65609998000000003</v>
      </c>
      <c r="D163">
        <v>857.08197021000001</v>
      </c>
      <c r="E163">
        <v>1.97920001</v>
      </c>
      <c r="F163">
        <v>9.9000003020963209E+37</v>
      </c>
      <c r="G163">
        <v>1.4688999700000001</v>
      </c>
      <c r="H163">
        <v>9.9000003020963209E+37</v>
      </c>
      <c r="J163" s="2">
        <f>TREND(Calibration!$A$2:$A$4,Calibration!$B$2:$B$4,C163)</f>
        <v>419.13935994564247</v>
      </c>
      <c r="K163" s="2">
        <f>TREND(Calibration!$A$2:$A$4,Calibration!$C$2:$C$4,E163)</f>
        <v>780.99483682004757</v>
      </c>
      <c r="L163" s="2">
        <f>TREND(Calibration!$A$2:$A$4,Calibration!$D$2:$D$4,G163)</f>
        <v>564.5063386969324</v>
      </c>
    </row>
    <row r="164" spans="1:12" x14ac:dyDescent="0.25">
      <c r="A164">
        <v>807216</v>
      </c>
      <c r="B164">
        <v>14.131999970000001</v>
      </c>
      <c r="C164">
        <v>0.65240001999999997</v>
      </c>
      <c r="D164">
        <v>956.14599609000004</v>
      </c>
      <c r="E164">
        <v>1.96790004</v>
      </c>
      <c r="F164">
        <v>9.9000003020963209E+37</v>
      </c>
      <c r="G164">
        <v>1.4683999999999999</v>
      </c>
      <c r="H164">
        <v>9.9000003020963209E+37</v>
      </c>
      <c r="J164" s="2">
        <f>TREND(Calibration!$A$2:$A$4,Calibration!$B$2:$B$4,C164)</f>
        <v>416.86991242088044</v>
      </c>
      <c r="K164" s="2">
        <f>TREND(Calibration!$A$2:$A$4,Calibration!$C$2:$C$4,E164)</f>
        <v>776.42303250541011</v>
      </c>
      <c r="L164" s="2">
        <f>TREND(Calibration!$A$2:$A$4,Calibration!$D$2:$D$4,G164)</f>
        <v>564.30023158449387</v>
      </c>
    </row>
    <row r="165" spans="1:12" x14ac:dyDescent="0.25">
      <c r="A165">
        <v>812215</v>
      </c>
      <c r="B165">
        <v>14.17099953</v>
      </c>
      <c r="C165">
        <v>0.65560001000000001</v>
      </c>
      <c r="D165">
        <v>968.77502441000001</v>
      </c>
      <c r="E165">
        <v>1.8815000099999999</v>
      </c>
      <c r="F165">
        <v>9.9000003020963209E+37</v>
      </c>
      <c r="G165">
        <v>1.47000003</v>
      </c>
      <c r="H165">
        <v>9.9000003020963209E+37</v>
      </c>
      <c r="J165" s="2">
        <f>TREND(Calibration!$A$2:$A$4,Calibration!$B$2:$B$4,C165)</f>
        <v>418.83269293330846</v>
      </c>
      <c r="K165" s="2">
        <f>TREND(Calibration!$A$2:$A$4,Calibration!$C$2:$C$4,E165)</f>
        <v>741.46683085719326</v>
      </c>
      <c r="L165" s="2">
        <f>TREND(Calibration!$A$2:$A$4,Calibration!$D$2:$D$4,G165)</f>
        <v>564.95982628640604</v>
      </c>
    </row>
    <row r="166" spans="1:12" x14ac:dyDescent="0.25">
      <c r="A166">
        <v>817215</v>
      </c>
      <c r="B166">
        <v>14.194000239999999</v>
      </c>
      <c r="C166">
        <v>0.65560001000000001</v>
      </c>
      <c r="D166">
        <v>627.92401123000002</v>
      </c>
      <c r="E166">
        <v>1.8425999900000001</v>
      </c>
      <c r="F166">
        <v>1287.9310302700001</v>
      </c>
      <c r="G166">
        <v>1.4716000600000001</v>
      </c>
      <c r="H166">
        <v>9.9000003020963209E+37</v>
      </c>
      <c r="J166" s="2">
        <f>TREND(Calibration!$A$2:$A$4,Calibration!$B$2:$B$4,C166)</f>
        <v>418.83269293330846</v>
      </c>
      <c r="K166" s="2">
        <f>TREND(Calibration!$A$2:$A$4,Calibration!$C$2:$C$4,E166)</f>
        <v>725.72844577515502</v>
      </c>
      <c r="L166" s="2">
        <f>TREND(Calibration!$A$2:$A$4,Calibration!$D$2:$D$4,G166)</f>
        <v>565.61942098831832</v>
      </c>
    </row>
    <row r="167" spans="1:12" x14ac:dyDescent="0.25">
      <c r="A167">
        <v>822230</v>
      </c>
      <c r="B167">
        <v>14.15600014</v>
      </c>
      <c r="C167">
        <v>0.65289998000000005</v>
      </c>
      <c r="D167">
        <v>689.91101074000005</v>
      </c>
      <c r="E167">
        <v>1.8837000100000001</v>
      </c>
      <c r="F167">
        <v>1176.72595215</v>
      </c>
      <c r="G167">
        <v>1.47109997</v>
      </c>
      <c r="H167">
        <v>9.9000003020963209E+37</v>
      </c>
      <c r="J167" s="2">
        <f>TREND(Calibration!$A$2:$A$4,Calibration!$B$2:$B$4,C167)</f>
        <v>417.17657329950623</v>
      </c>
      <c r="K167" s="2">
        <f>TREND(Calibration!$A$2:$A$4,Calibration!$C$2:$C$4,E167)</f>
        <v>742.35691901602934</v>
      </c>
      <c r="L167" s="2">
        <f>TREND(Calibration!$A$2:$A$4,Calibration!$D$2:$D$4,G167)</f>
        <v>565.41326440720468</v>
      </c>
    </row>
    <row r="168" spans="1:12" x14ac:dyDescent="0.25">
      <c r="A168">
        <v>827216</v>
      </c>
      <c r="B168">
        <v>14.22000027</v>
      </c>
      <c r="C168">
        <v>0.65880000999999999</v>
      </c>
      <c r="D168">
        <v>905.81896973000005</v>
      </c>
      <c r="E168">
        <v>1.86530006</v>
      </c>
      <c r="F168">
        <v>912.33502196999996</v>
      </c>
      <c r="G168">
        <v>1.47109997</v>
      </c>
      <c r="H168">
        <v>9.9000003020963209E+37</v>
      </c>
      <c r="J168" s="2">
        <f>TREND(Calibration!$A$2:$A$4,Calibration!$B$2:$B$4,C168)</f>
        <v>420.79547957944476</v>
      </c>
      <c r="K168" s="2">
        <f>TREND(Calibration!$A$2:$A$4,Calibration!$C$2:$C$4,E168)</f>
        <v>734.91256555322263</v>
      </c>
      <c r="L168" s="2">
        <f>TREND(Calibration!$A$2:$A$4,Calibration!$D$2:$D$4,G168)</f>
        <v>565.41326440720468</v>
      </c>
    </row>
    <row r="169" spans="1:12" x14ac:dyDescent="0.25">
      <c r="A169">
        <v>832215</v>
      </c>
      <c r="B169">
        <v>14.277999879999999</v>
      </c>
      <c r="C169">
        <v>0.66860001999999996</v>
      </c>
      <c r="D169">
        <v>1098.0670166</v>
      </c>
      <c r="E169">
        <v>1.94519997</v>
      </c>
      <c r="F169">
        <v>1037.76293945</v>
      </c>
      <c r="G169">
        <v>1.4694999500000001</v>
      </c>
      <c r="H169">
        <v>9.9000003020963209E+37</v>
      </c>
      <c r="J169" s="2">
        <f>TREND(Calibration!$A$2:$A$4,Calibration!$B$2:$B$4,C169)</f>
        <v>426.8065198169453</v>
      </c>
      <c r="K169" s="2">
        <f>TREND(Calibration!$A$2:$A$4,Calibration!$C$2:$C$4,E169)</f>
        <v>767.23891272734249</v>
      </c>
      <c r="L169" s="2">
        <f>TREND(Calibration!$A$2:$A$4,Calibration!$D$2:$D$4,G169)</f>
        <v>564.75367382768206</v>
      </c>
    </row>
    <row r="170" spans="1:12" x14ac:dyDescent="0.25">
      <c r="A170">
        <v>837215</v>
      </c>
      <c r="B170">
        <v>14.33699989</v>
      </c>
      <c r="C170">
        <v>0.66700000000000004</v>
      </c>
      <c r="D170">
        <v>1125.5209960899999</v>
      </c>
      <c r="E170">
        <v>1.94519997</v>
      </c>
      <c r="F170">
        <v>879.96600341999999</v>
      </c>
      <c r="G170">
        <v>1.47000003</v>
      </c>
      <c r="H170">
        <v>9.9000003020963209E+37</v>
      </c>
      <c r="J170" s="2">
        <f>TREND(Calibration!$A$2:$A$4,Calibration!$B$2:$B$4,C170)</f>
        <v>425.8251142264607</v>
      </c>
      <c r="K170" s="2">
        <f>TREND(Calibration!$A$2:$A$4,Calibration!$C$2:$C$4,E170)</f>
        <v>767.23891272734249</v>
      </c>
      <c r="L170" s="2">
        <f>TREND(Calibration!$A$2:$A$4,Calibration!$D$2:$D$4,G170)</f>
        <v>564.95982628640604</v>
      </c>
    </row>
    <row r="171" spans="1:12" x14ac:dyDescent="0.25">
      <c r="A171">
        <v>842215</v>
      </c>
      <c r="B171">
        <v>14.399000170000001</v>
      </c>
      <c r="C171">
        <v>0.66369997999999997</v>
      </c>
      <c r="D171">
        <v>1273.4069824200001</v>
      </c>
      <c r="E171">
        <v>1.9381999999999999</v>
      </c>
      <c r="F171">
        <v>793.46997069999998</v>
      </c>
      <c r="G171">
        <v>1.47109997</v>
      </c>
      <c r="H171">
        <v>9.9000003020963209E+37</v>
      </c>
      <c r="J171" s="2">
        <f>TREND(Calibration!$A$2:$A$4,Calibration!$B$2:$B$4,C171)</f>
        <v>423.80097823021606</v>
      </c>
      <c r="K171" s="2">
        <f>TREND(Calibration!$A$2:$A$4,Calibration!$C$2:$C$4,E171)</f>
        <v>764.40682617770278</v>
      </c>
      <c r="L171" s="2">
        <f>TREND(Calibration!$A$2:$A$4,Calibration!$D$2:$D$4,G171)</f>
        <v>565.41326440720468</v>
      </c>
    </row>
    <row r="172" spans="1:12" x14ac:dyDescent="0.25">
      <c r="A172">
        <v>847215</v>
      </c>
      <c r="B172">
        <v>14.463999749999999</v>
      </c>
      <c r="C172">
        <v>0.66149997999999999</v>
      </c>
      <c r="D172">
        <v>954.26599121000004</v>
      </c>
      <c r="E172">
        <v>1.9701000500000001</v>
      </c>
      <c r="F172">
        <v>1000.09997559</v>
      </c>
      <c r="G172">
        <v>1.4694999500000001</v>
      </c>
      <c r="H172">
        <v>9.9000003020963209E+37</v>
      </c>
      <c r="J172" s="2">
        <f>TREND(Calibration!$A$2:$A$4,Calibration!$B$2:$B$4,C172)</f>
        <v>422.45156241099738</v>
      </c>
      <c r="K172" s="2">
        <f>TREND(Calibration!$A$2:$A$4,Calibration!$C$2:$C$4,E172)</f>
        <v>777.31312471010142</v>
      </c>
      <c r="L172" s="2">
        <f>TREND(Calibration!$A$2:$A$4,Calibration!$D$2:$D$4,G172)</f>
        <v>564.75367382768206</v>
      </c>
    </row>
    <row r="173" spans="1:12" x14ac:dyDescent="0.25">
      <c r="A173">
        <v>852216</v>
      </c>
      <c r="B173">
        <v>14.58100033</v>
      </c>
      <c r="C173">
        <v>0.66259997999999998</v>
      </c>
      <c r="D173">
        <v>854.36700439000003</v>
      </c>
      <c r="E173">
        <v>1.9620000099999999</v>
      </c>
      <c r="F173">
        <v>9.9000003020963209E+37</v>
      </c>
      <c r="G173">
        <v>1.4716000600000001</v>
      </c>
      <c r="H173">
        <v>9.9000003020963209E+37</v>
      </c>
      <c r="J173" s="2">
        <f>TREND(Calibration!$A$2:$A$4,Calibration!$B$2:$B$4,C173)</f>
        <v>423.12627032060675</v>
      </c>
      <c r="K173" s="2">
        <f>TREND(Calibration!$A$2:$A$4,Calibration!$C$2:$C$4,E173)</f>
        <v>774.0359657600568</v>
      </c>
      <c r="L173" s="2">
        <f>TREND(Calibration!$A$2:$A$4,Calibration!$D$2:$D$4,G173)</f>
        <v>565.61942098831832</v>
      </c>
    </row>
    <row r="174" spans="1:12" x14ac:dyDescent="0.25">
      <c r="A174">
        <v>857220</v>
      </c>
      <c r="B174">
        <v>14.74699974</v>
      </c>
      <c r="C174">
        <v>0.65990000999999998</v>
      </c>
      <c r="D174">
        <v>530.55603026999995</v>
      </c>
      <c r="E174">
        <v>1.9398000200000001</v>
      </c>
      <c r="F174">
        <v>9.9000003020963209E+37</v>
      </c>
      <c r="G174">
        <v>1.4726999999999999</v>
      </c>
      <c r="H174">
        <v>1176.08105469</v>
      </c>
      <c r="J174" s="2">
        <f>TREND(Calibration!$A$2:$A$4,Calibration!$B$2:$B$4,C174)</f>
        <v>421.47018748905407</v>
      </c>
      <c r="K174" s="2">
        <f>TREND(Calibration!$A$2:$A$4,Calibration!$C$2:$C$4,E174)</f>
        <v>765.05417111220322</v>
      </c>
      <c r="L174" s="2">
        <f>TREND(Calibration!$A$2:$A$4,Calibration!$D$2:$D$4,G174)</f>
        <v>566.07285910911685</v>
      </c>
    </row>
    <row r="175" spans="1:12" x14ac:dyDescent="0.25">
      <c r="A175">
        <v>862217</v>
      </c>
      <c r="B175">
        <v>14.77999973</v>
      </c>
      <c r="C175">
        <v>0.65609998000000003</v>
      </c>
      <c r="D175">
        <v>9.9000003020963209E+37</v>
      </c>
      <c r="E175">
        <v>1.88909996</v>
      </c>
      <c r="F175">
        <v>9.9000003020963209E+37</v>
      </c>
      <c r="G175">
        <v>1.47000003</v>
      </c>
      <c r="H175">
        <v>9.9000003020963209E+37</v>
      </c>
      <c r="J175" s="2">
        <f>TREND(Calibration!$A$2:$A$4,Calibration!$B$2:$B$4,C175)</f>
        <v>419.13935994564247</v>
      </c>
      <c r="K175" s="2">
        <f>TREND(Calibration!$A$2:$A$4,Calibration!$C$2:$C$4,E175)</f>
        <v>744.54166063116872</v>
      </c>
      <c r="L175" s="2">
        <f>TREND(Calibration!$A$2:$A$4,Calibration!$D$2:$D$4,G175)</f>
        <v>564.95982628640604</v>
      </c>
    </row>
    <row r="176" spans="1:12" x14ac:dyDescent="0.25">
      <c r="A176">
        <v>867217</v>
      </c>
      <c r="B176">
        <v>14.819000239999999</v>
      </c>
      <c r="C176">
        <v>0.65780002000000004</v>
      </c>
      <c r="D176">
        <v>702.83898925999995</v>
      </c>
      <c r="E176">
        <v>1.9424999999999999</v>
      </c>
      <c r="F176">
        <v>9.9000003020963209E+37</v>
      </c>
      <c r="G176">
        <v>1.4694999500000001</v>
      </c>
      <c r="H176">
        <v>9.9000003020963209E+37</v>
      </c>
      <c r="J176" s="2">
        <f>TREND(Calibration!$A$2:$A$4,Calibration!$B$2:$B$4,C176)</f>
        <v>420.18211488623547</v>
      </c>
      <c r="K176" s="2">
        <f>TREND(Calibration!$A$2:$A$4,Calibration!$C$2:$C$4,E176)</f>
        <v>766.14654394270042</v>
      </c>
      <c r="L176" s="2">
        <f>TREND(Calibration!$A$2:$A$4,Calibration!$D$2:$D$4,G176)</f>
        <v>564.75367382768206</v>
      </c>
    </row>
    <row r="177" spans="1:12" x14ac:dyDescent="0.25">
      <c r="A177">
        <v>872230</v>
      </c>
      <c r="B177">
        <v>14.80500031</v>
      </c>
      <c r="C177">
        <v>0.66210002000000001</v>
      </c>
      <c r="D177">
        <v>1206.6350097699999</v>
      </c>
      <c r="E177">
        <v>1.8815000099999999</v>
      </c>
      <c r="F177">
        <v>9.9000003020963209E+37</v>
      </c>
      <c r="G177">
        <v>1.4694999500000001</v>
      </c>
      <c r="H177">
        <v>9.9000003020963209E+37</v>
      </c>
      <c r="J177" s="2">
        <f>TREND(Calibration!$A$2:$A$4,Calibration!$B$2:$B$4,C177)</f>
        <v>422.81960944198107</v>
      </c>
      <c r="K177" s="2">
        <f>TREND(Calibration!$A$2:$A$4,Calibration!$C$2:$C$4,E177)</f>
        <v>741.46683085719326</v>
      </c>
      <c r="L177" s="2">
        <f>TREND(Calibration!$A$2:$A$4,Calibration!$D$2:$D$4,G177)</f>
        <v>564.75367382768206</v>
      </c>
    </row>
    <row r="178" spans="1:12" x14ac:dyDescent="0.25">
      <c r="A178">
        <v>877217</v>
      </c>
      <c r="B178">
        <v>14.786000250000001</v>
      </c>
      <c r="C178">
        <v>0.65560001000000001</v>
      </c>
      <c r="D178">
        <v>838.84301758000004</v>
      </c>
      <c r="E178">
        <v>1.8123999799999999</v>
      </c>
      <c r="F178">
        <v>9.9000003020963209E+37</v>
      </c>
      <c r="G178">
        <v>1.47109997</v>
      </c>
      <c r="H178">
        <v>9.9000003020963209E+37</v>
      </c>
      <c r="J178" s="2">
        <f>TREND(Calibration!$A$2:$A$4,Calibration!$B$2:$B$4,C178)</f>
        <v>418.83269293330846</v>
      </c>
      <c r="K178" s="2">
        <f>TREND(Calibration!$A$2:$A$4,Calibration!$C$2:$C$4,E178)</f>
        <v>713.50995882164159</v>
      </c>
      <c r="L178" s="2">
        <f>TREND(Calibration!$A$2:$A$4,Calibration!$D$2:$D$4,G178)</f>
        <v>565.41326440720468</v>
      </c>
    </row>
    <row r="179" spans="1:12" x14ac:dyDescent="0.25">
      <c r="A179">
        <v>882217</v>
      </c>
      <c r="B179">
        <v>14.76299953</v>
      </c>
      <c r="C179">
        <v>0.66100000999999997</v>
      </c>
      <c r="D179">
        <v>653.46099853999999</v>
      </c>
      <c r="E179">
        <v>1.7773000000000001</v>
      </c>
      <c r="F179">
        <v>9.9000003020963209E+37</v>
      </c>
      <c r="G179">
        <v>1.4716000600000001</v>
      </c>
      <c r="H179">
        <v>9.9000003020963209E+37</v>
      </c>
      <c r="J179" s="2">
        <f>TREND(Calibration!$A$2:$A$4,Calibration!$B$2:$B$4,C179)</f>
        <v>422.14489539866344</v>
      </c>
      <c r="K179" s="2">
        <f>TREND(Calibration!$A$2:$A$4,Calibration!$C$2:$C$4,E179)</f>
        <v>699.30901492465023</v>
      </c>
      <c r="L179" s="2">
        <f>TREND(Calibration!$A$2:$A$4,Calibration!$D$2:$D$4,G179)</f>
        <v>565.61942098831832</v>
      </c>
    </row>
    <row r="180" spans="1:12" x14ac:dyDescent="0.25">
      <c r="A180">
        <v>887217</v>
      </c>
      <c r="B180">
        <v>14.760000229999999</v>
      </c>
      <c r="C180">
        <v>0.65829998000000001</v>
      </c>
      <c r="D180">
        <v>855.24902343999997</v>
      </c>
      <c r="E180">
        <v>1.8815000099999999</v>
      </c>
      <c r="F180">
        <v>9.9000003020963209E+37</v>
      </c>
      <c r="G180">
        <v>1.4716000600000001</v>
      </c>
      <c r="H180">
        <v>9.9000003020963209E+37</v>
      </c>
      <c r="J180" s="2">
        <f>TREND(Calibration!$A$2:$A$4,Calibration!$B$2:$B$4,C180)</f>
        <v>420.48877576486115</v>
      </c>
      <c r="K180" s="2">
        <f>TREND(Calibration!$A$2:$A$4,Calibration!$C$2:$C$4,E180)</f>
        <v>741.46683085719326</v>
      </c>
      <c r="L180" s="2">
        <f>TREND(Calibration!$A$2:$A$4,Calibration!$D$2:$D$4,G180)</f>
        <v>565.61942098831832</v>
      </c>
    </row>
    <row r="181" spans="1:12" x14ac:dyDescent="0.25">
      <c r="A181">
        <v>892216</v>
      </c>
      <c r="B181">
        <v>14.77900028</v>
      </c>
      <c r="C181">
        <v>0.65719998000000002</v>
      </c>
      <c r="D181">
        <v>1036.73400879</v>
      </c>
      <c r="E181">
        <v>1.8949999799999999</v>
      </c>
      <c r="F181">
        <v>9.9000003020963209E+37</v>
      </c>
      <c r="G181">
        <v>1.47109997</v>
      </c>
      <c r="H181">
        <v>9.9000003020963209E+37</v>
      </c>
      <c r="J181" s="2">
        <f>TREND(Calibration!$A$2:$A$4,Calibration!$B$2:$B$4,C181)</f>
        <v>419.81406785525184</v>
      </c>
      <c r="K181" s="2">
        <f>TREND(Calibration!$A$2:$A$4,Calibration!$C$2:$C$4,E181)</f>
        <v>746.92872333066668</v>
      </c>
      <c r="L181" s="2">
        <f>TREND(Calibration!$A$2:$A$4,Calibration!$D$2:$D$4,G181)</f>
        <v>565.41326440720468</v>
      </c>
    </row>
    <row r="182" spans="1:12" x14ac:dyDescent="0.25">
      <c r="A182">
        <v>897215</v>
      </c>
      <c r="B182">
        <v>14.84399986</v>
      </c>
      <c r="C182">
        <v>0.65560001000000001</v>
      </c>
      <c r="D182">
        <v>696.82598876999998</v>
      </c>
      <c r="E182">
        <v>1.95120001</v>
      </c>
      <c r="F182">
        <v>9.9000003020963209E+37</v>
      </c>
      <c r="G182">
        <v>1.4716000600000001</v>
      </c>
      <c r="H182">
        <v>9.9000003020963209E+37</v>
      </c>
      <c r="J182" s="2">
        <f>TREND(Calibration!$A$2:$A$4,Calibration!$B$2:$B$4,C182)</f>
        <v>418.83269293330846</v>
      </c>
      <c r="K182" s="2">
        <f>TREND(Calibration!$A$2:$A$4,Calibration!$C$2:$C$4,E182)</f>
        <v>769.66644207122545</v>
      </c>
      <c r="L182" s="2">
        <f>TREND(Calibration!$A$2:$A$4,Calibration!$D$2:$D$4,G182)</f>
        <v>565.61942098831832</v>
      </c>
    </row>
    <row r="183" spans="1:12" x14ac:dyDescent="0.25">
      <c r="A183">
        <v>902215</v>
      </c>
      <c r="B183">
        <v>14.87699986</v>
      </c>
      <c r="C183">
        <v>0.65670002000000005</v>
      </c>
      <c r="D183">
        <v>933.28601074000005</v>
      </c>
      <c r="E183">
        <v>1.9830000400000001</v>
      </c>
      <c r="F183">
        <v>9.9000003020963209E+37</v>
      </c>
      <c r="G183">
        <v>1.4731999600000001</v>
      </c>
      <c r="H183">
        <v>9.9000003020963209E+37</v>
      </c>
      <c r="J183" s="2">
        <f>TREND(Calibration!$A$2:$A$4,Calibration!$B$2:$B$4,C183)</f>
        <v>419.5074069766261</v>
      </c>
      <c r="K183" s="2">
        <f>TREND(Calibration!$A$2:$A$4,Calibration!$C$2:$C$4,E183)</f>
        <v>782.53227395923921</v>
      </c>
      <c r="L183" s="2">
        <f>TREND(Calibration!$A$2:$A$4,Calibration!$D$2:$D$4,G183)</f>
        <v>566.27896209916582</v>
      </c>
    </row>
    <row r="184" spans="1:12" x14ac:dyDescent="0.25">
      <c r="A184">
        <v>907215</v>
      </c>
      <c r="B184">
        <v>14.85700035</v>
      </c>
      <c r="C184">
        <v>0.65240001999999997</v>
      </c>
      <c r="D184">
        <v>828.33801270000004</v>
      </c>
      <c r="E184">
        <v>1.98629999</v>
      </c>
      <c r="F184">
        <v>9.9000003020963209E+37</v>
      </c>
      <c r="G184">
        <v>1.4731999600000001</v>
      </c>
      <c r="H184">
        <v>9.9000003020963209E+37</v>
      </c>
      <c r="J184" s="2">
        <f>TREND(Calibration!$A$2:$A$4,Calibration!$B$2:$B$4,C184)</f>
        <v>416.86991242088044</v>
      </c>
      <c r="K184" s="2">
        <f>TREND(Calibration!$A$2:$A$4,Calibration!$C$2:$C$4,E184)</f>
        <v>783.86738596821692</v>
      </c>
      <c r="L184" s="2">
        <f>TREND(Calibration!$A$2:$A$4,Calibration!$D$2:$D$4,G184)</f>
        <v>566.27896209916582</v>
      </c>
    </row>
    <row r="185" spans="1:12" x14ac:dyDescent="0.25">
      <c r="A185">
        <v>912215</v>
      </c>
      <c r="B185">
        <v>14.809000019999999</v>
      </c>
      <c r="C185">
        <v>0.64480000999999998</v>
      </c>
      <c r="D185">
        <v>648.83697510000002</v>
      </c>
      <c r="E185">
        <v>1.98029995</v>
      </c>
      <c r="F185">
        <v>9.9000003020963209E+37</v>
      </c>
      <c r="G185">
        <v>1.4722000399999999</v>
      </c>
      <c r="H185">
        <v>1011.92199707</v>
      </c>
      <c r="J185" s="2">
        <f>TREND(Calibration!$A$2:$A$4,Calibration!$B$2:$B$4,C185)</f>
        <v>412.20828800259852</v>
      </c>
      <c r="K185" s="2">
        <f>TREND(Calibration!$A$2:$A$4,Calibration!$C$2:$C$4,E185)</f>
        <v>781.43985662433397</v>
      </c>
      <c r="L185" s="2">
        <f>TREND(Calibration!$A$2:$A$4,Calibration!$D$2:$D$4,G185)</f>
        <v>565.86675611906787</v>
      </c>
    </row>
    <row r="186" spans="1:12" x14ac:dyDescent="0.25">
      <c r="A186">
        <v>917228</v>
      </c>
      <c r="B186">
        <v>14.65400028</v>
      </c>
      <c r="C186">
        <v>0.64370000000000005</v>
      </c>
      <c r="D186">
        <v>9.9000003020963209E+37</v>
      </c>
      <c r="E186">
        <v>1.90799999</v>
      </c>
      <c r="F186">
        <v>9.9000003020963209E+37</v>
      </c>
      <c r="G186">
        <v>1.4726999999999999</v>
      </c>
      <c r="H186">
        <v>9.9000003020963209E+37</v>
      </c>
      <c r="J186" s="2">
        <f>TREND(Calibration!$A$2:$A$4,Calibration!$B$2:$B$4,C186)</f>
        <v>411.53357395928094</v>
      </c>
      <c r="K186" s="2">
        <f>TREND(Calibration!$A$2:$A$4,Calibration!$C$2:$C$4,E186)</f>
        <v>752.18833922418935</v>
      </c>
      <c r="L186" s="2">
        <f>TREND(Calibration!$A$2:$A$4,Calibration!$D$2:$D$4,G186)</f>
        <v>566.07285910911685</v>
      </c>
    </row>
    <row r="187" spans="1:12" x14ac:dyDescent="0.25">
      <c r="A187">
        <v>922216</v>
      </c>
      <c r="B187">
        <v>14.52900028</v>
      </c>
      <c r="C187">
        <v>0.63889998000000003</v>
      </c>
      <c r="D187">
        <v>796.00097656000003</v>
      </c>
      <c r="E187">
        <v>1.90799999</v>
      </c>
      <c r="F187">
        <v>9.9000003020963209E+37</v>
      </c>
      <c r="G187">
        <v>1.4731999600000001</v>
      </c>
      <c r="H187">
        <v>9.9000003020963209E+37</v>
      </c>
      <c r="J187" s="2">
        <f>TREND(Calibration!$A$2:$A$4,Calibration!$B$2:$B$4,C187)</f>
        <v>408.58938172265999</v>
      </c>
      <c r="K187" s="2">
        <f>TREND(Calibration!$A$2:$A$4,Calibration!$C$2:$C$4,E187)</f>
        <v>752.18833922418935</v>
      </c>
      <c r="L187" s="2">
        <f>TREND(Calibration!$A$2:$A$4,Calibration!$D$2:$D$4,G187)</f>
        <v>566.27896209916582</v>
      </c>
    </row>
    <row r="188" spans="1:12" x14ac:dyDescent="0.25">
      <c r="A188">
        <v>927215</v>
      </c>
      <c r="B188">
        <v>14.444000239999999</v>
      </c>
      <c r="C188">
        <v>0.64749997999999997</v>
      </c>
      <c r="D188">
        <v>354.41699218999997</v>
      </c>
      <c r="E188">
        <v>2.1094000300000002</v>
      </c>
      <c r="F188">
        <v>9.9000003020963209E+37</v>
      </c>
      <c r="G188">
        <v>1.4694999500000001</v>
      </c>
      <c r="H188">
        <v>9.9000003020963209E+37</v>
      </c>
      <c r="J188" s="2">
        <f>TREND(Calibration!$A$2:$A$4,Calibration!$B$2:$B$4,C188)</f>
        <v>413.8643708341512</v>
      </c>
      <c r="K188" s="2">
        <f>TREND(Calibration!$A$2:$A$4,Calibration!$C$2:$C$4,E188)</f>
        <v>833.6718804937808</v>
      </c>
      <c r="L188" s="2">
        <f>TREND(Calibration!$A$2:$A$4,Calibration!$D$2:$D$4,G188)</f>
        <v>564.75367382768206</v>
      </c>
    </row>
    <row r="189" spans="1:12" x14ac:dyDescent="0.25">
      <c r="A189">
        <v>932216</v>
      </c>
      <c r="B189">
        <v>14.31999969</v>
      </c>
      <c r="C189">
        <v>0.63889998000000003</v>
      </c>
      <c r="D189">
        <v>758.15197753999996</v>
      </c>
      <c r="E189">
        <v>2.0387000999999998</v>
      </c>
      <c r="F189">
        <v>9.9000003020963209E+37</v>
      </c>
      <c r="G189">
        <v>1.4722000399999999</v>
      </c>
      <c r="H189">
        <v>9.9000003020963209E+37</v>
      </c>
      <c r="J189" s="2">
        <f>TREND(Calibration!$A$2:$A$4,Calibration!$B$2:$B$4,C189)</f>
        <v>408.58938172265999</v>
      </c>
      <c r="K189" s="2">
        <f>TREND(Calibration!$A$2:$A$4,Calibration!$C$2:$C$4,E189)</f>
        <v>805.06771207399174</v>
      </c>
      <c r="L189" s="2">
        <f>TREND(Calibration!$A$2:$A$4,Calibration!$D$2:$D$4,G189)</f>
        <v>565.86675611906787</v>
      </c>
    </row>
    <row r="190" spans="1:12" x14ac:dyDescent="0.25">
      <c r="A190">
        <v>937216</v>
      </c>
      <c r="B190">
        <v>14.305999760000001</v>
      </c>
      <c r="C190">
        <v>0.64480000999999998</v>
      </c>
      <c r="D190">
        <v>932.59002685999997</v>
      </c>
      <c r="E190">
        <v>1.94790006</v>
      </c>
      <c r="F190">
        <v>9.9000003020963209E+37</v>
      </c>
      <c r="G190">
        <v>1.47049999</v>
      </c>
      <c r="H190">
        <v>9.9000003020963209E+37</v>
      </c>
      <c r="J190" s="2">
        <f>TREND(Calibration!$A$2:$A$4,Calibration!$B$2:$B$4,C190)</f>
        <v>412.20828800259852</v>
      </c>
      <c r="K190" s="2">
        <f>TREND(Calibration!$A$2:$A$4,Calibration!$C$2:$C$4,E190)</f>
        <v>768.33133006224773</v>
      </c>
      <c r="L190" s="2">
        <f>TREND(Calibration!$A$2:$A$4,Calibration!$D$2:$D$4,G190)</f>
        <v>565.16592927645502</v>
      </c>
    </row>
    <row r="191" spans="1:12" x14ac:dyDescent="0.25">
      <c r="A191">
        <v>942215</v>
      </c>
      <c r="B191">
        <v>14.28299999</v>
      </c>
      <c r="C191">
        <v>0.64050001000000001</v>
      </c>
      <c r="D191">
        <v>760.79797363</v>
      </c>
      <c r="E191">
        <v>1.8857999999999999</v>
      </c>
      <c r="F191">
        <v>9.9000003020963209E+37</v>
      </c>
      <c r="G191">
        <v>1.47490001</v>
      </c>
      <c r="H191">
        <v>9.9000003020963209E+37</v>
      </c>
      <c r="J191" s="2">
        <f>TREND(Calibration!$A$2:$A$4,Calibration!$B$2:$B$4,C191)</f>
        <v>409.57079344685292</v>
      </c>
      <c r="K191" s="2">
        <f>TREND(Calibration!$A$2:$A$4,Calibration!$C$2:$C$4,E191)</f>
        <v>743.20654457633566</v>
      </c>
      <c r="L191" s="2">
        <f>TREND(Calibration!$A$2:$A$4,Calibration!$D$2:$D$4,G191)</f>
        <v>566.97978894177868</v>
      </c>
    </row>
    <row r="192" spans="1:12" x14ac:dyDescent="0.25">
      <c r="A192">
        <v>947215</v>
      </c>
      <c r="B192">
        <v>14.272999759999999</v>
      </c>
      <c r="C192">
        <v>0.63559997000000001</v>
      </c>
      <c r="D192">
        <v>937.48797606999995</v>
      </c>
      <c r="E192">
        <v>1.9096000200000001</v>
      </c>
      <c r="F192">
        <v>1154.7690429700001</v>
      </c>
      <c r="G192">
        <v>1.47109997</v>
      </c>
      <c r="H192">
        <v>9.9000003020963209E+37</v>
      </c>
      <c r="J192" s="2">
        <f>TREND(Calibration!$A$2:$A$4,Calibration!$B$2:$B$4,C192)</f>
        <v>406.56525186012368</v>
      </c>
      <c r="K192" s="2">
        <f>TREND(Calibration!$A$2:$A$4,Calibration!$C$2:$C$4,E192)</f>
        <v>752.83568820454502</v>
      </c>
      <c r="L192" s="2">
        <f>TREND(Calibration!$A$2:$A$4,Calibration!$D$2:$D$4,G192)</f>
        <v>565.41326440720468</v>
      </c>
    </row>
    <row r="193" spans="1:12" x14ac:dyDescent="0.25">
      <c r="A193">
        <v>952215</v>
      </c>
      <c r="B193">
        <v>14.19999981</v>
      </c>
      <c r="C193">
        <v>0.63829999999999998</v>
      </c>
      <c r="D193">
        <v>1186.37402344</v>
      </c>
      <c r="E193">
        <v>1.9296</v>
      </c>
      <c r="F193">
        <v>799.77899170000001</v>
      </c>
      <c r="G193">
        <v>1.47049999</v>
      </c>
      <c r="H193">
        <v>9.9000003020963209E+37</v>
      </c>
      <c r="J193" s="2">
        <f>TREND(Calibration!$A$2:$A$4,Calibration!$B$2:$B$4,C193)</f>
        <v>408.22137149392597</v>
      </c>
      <c r="K193" s="2">
        <f>TREND(Calibration!$A$2:$A$4,Calibration!$C$2:$C$4,E193)</f>
        <v>760.9273906477074</v>
      </c>
      <c r="L193" s="2">
        <f>TREND(Calibration!$A$2:$A$4,Calibration!$D$2:$D$4,G193)</f>
        <v>565.16592927645502</v>
      </c>
    </row>
    <row r="194" spans="1:12" x14ac:dyDescent="0.25">
      <c r="A194">
        <v>957215</v>
      </c>
      <c r="B194">
        <v>14.119999890000001</v>
      </c>
      <c r="C194">
        <v>0.63990002999999995</v>
      </c>
      <c r="D194">
        <v>930.73699951000003</v>
      </c>
      <c r="E194">
        <v>1.88530004</v>
      </c>
      <c r="F194">
        <v>9.9000003020963209E+37</v>
      </c>
      <c r="G194">
        <v>1.4722000399999999</v>
      </c>
      <c r="H194">
        <v>9.9000003020963209E+37</v>
      </c>
      <c r="J194" s="2">
        <f>TREND(Calibration!$A$2:$A$4,Calibration!$B$2:$B$4,C194)</f>
        <v>409.2027832181189</v>
      </c>
      <c r="K194" s="2">
        <f>TREND(Calibration!$A$2:$A$4,Calibration!$C$2:$C$4,E194)</f>
        <v>743.00426799638501</v>
      </c>
      <c r="L194" s="2">
        <f>TREND(Calibration!$A$2:$A$4,Calibration!$D$2:$D$4,G194)</f>
        <v>565.86675611906787</v>
      </c>
    </row>
    <row r="195" spans="1:12" x14ac:dyDescent="0.25">
      <c r="A195">
        <v>962215</v>
      </c>
      <c r="B195">
        <v>14.06999969</v>
      </c>
      <c r="C195">
        <v>0.64859997999999996</v>
      </c>
      <c r="D195">
        <v>1160.1219482399999</v>
      </c>
      <c r="E195">
        <v>2.0046000500000001</v>
      </c>
      <c r="F195">
        <v>9.9000003020963209E+37</v>
      </c>
      <c r="G195">
        <v>1.4716000600000001</v>
      </c>
      <c r="H195">
        <v>9.9000003020963209E+37</v>
      </c>
      <c r="J195" s="2">
        <f>TREND(Calibration!$A$2:$A$4,Calibration!$B$2:$B$4,C195)</f>
        <v>414.53907874376057</v>
      </c>
      <c r="K195" s="2">
        <f>TREND(Calibration!$A$2:$A$4,Calibration!$C$2:$C$4,E195)</f>
        <v>791.27132538275725</v>
      </c>
      <c r="L195" s="2">
        <f>TREND(Calibration!$A$2:$A$4,Calibration!$D$2:$D$4,G195)</f>
        <v>565.61942098831832</v>
      </c>
    </row>
    <row r="196" spans="1:12" x14ac:dyDescent="0.25">
      <c r="A196">
        <v>967215</v>
      </c>
      <c r="B196">
        <v>14.09200001</v>
      </c>
      <c r="C196">
        <v>0.64910000999999995</v>
      </c>
      <c r="D196">
        <v>1313.22302246</v>
      </c>
      <c r="E196">
        <v>2.02999997</v>
      </c>
      <c r="F196">
        <v>9.9000003020963209E+37</v>
      </c>
      <c r="G196">
        <v>1.47109997</v>
      </c>
      <c r="H196">
        <v>9.9000003020963209E+37</v>
      </c>
      <c r="J196" s="2">
        <f>TREND(Calibration!$A$2:$A$4,Calibration!$B$2:$B$4,C196)</f>
        <v>414.84578255834413</v>
      </c>
      <c r="K196" s="2">
        <f>TREND(Calibration!$A$2:$A$4,Calibration!$C$2:$C$4,E196)</f>
        <v>801.54776539520367</v>
      </c>
      <c r="L196" s="2">
        <f>TREND(Calibration!$A$2:$A$4,Calibration!$D$2:$D$4,G196)</f>
        <v>565.41326440720468</v>
      </c>
    </row>
    <row r="197" spans="1:12" x14ac:dyDescent="0.25">
      <c r="A197">
        <v>972215</v>
      </c>
      <c r="B197">
        <v>14.067999840000001</v>
      </c>
      <c r="C197">
        <v>0.65130001000000004</v>
      </c>
      <c r="D197">
        <v>9.9000003020963209E+37</v>
      </c>
      <c r="E197">
        <v>2.0197999499999999</v>
      </c>
      <c r="F197">
        <v>9.9000003020963209E+37</v>
      </c>
      <c r="G197">
        <v>1.4716000600000001</v>
      </c>
      <c r="H197">
        <v>9.9000003020963209E+37</v>
      </c>
      <c r="J197" s="2">
        <f>TREND(Calibration!$A$2:$A$4,Calibration!$B$2:$B$4,C197)</f>
        <v>416.19519837756286</v>
      </c>
      <c r="K197" s="2">
        <f>TREND(Calibration!$A$2:$A$4,Calibration!$C$2:$C$4,E197)</f>
        <v>797.42098493070796</v>
      </c>
      <c r="L197" s="2">
        <f>TREND(Calibration!$A$2:$A$4,Calibration!$D$2:$D$4,G197)</f>
        <v>565.61942098831832</v>
      </c>
    </row>
    <row r="198" spans="1:12" x14ac:dyDescent="0.25">
      <c r="A198">
        <v>977216</v>
      </c>
      <c r="B198">
        <v>14.10900021</v>
      </c>
      <c r="C198">
        <v>0.65509998999999997</v>
      </c>
      <c r="D198">
        <v>929.05603026999995</v>
      </c>
      <c r="E198">
        <v>2.0062999700000002</v>
      </c>
      <c r="F198">
        <v>9.9000003020963209E+37</v>
      </c>
      <c r="G198">
        <v>1.4716000600000001</v>
      </c>
      <c r="H198">
        <v>9.9000003020963209E+37</v>
      </c>
      <c r="J198" s="2">
        <f>TREND(Calibration!$A$2:$A$4,Calibration!$B$2:$B$4,C198)</f>
        <v>418.52599525243312</v>
      </c>
      <c r="K198" s="2">
        <f>TREND(Calibration!$A$2:$A$4,Calibration!$C$2:$C$4,E198)</f>
        <v>791.9590884113793</v>
      </c>
      <c r="L198" s="2">
        <f>TREND(Calibration!$A$2:$A$4,Calibration!$D$2:$D$4,G198)</f>
        <v>565.61942098831832</v>
      </c>
    </row>
    <row r="199" spans="1:12" x14ac:dyDescent="0.25">
      <c r="A199">
        <v>982215</v>
      </c>
      <c r="B199">
        <v>14.31999969</v>
      </c>
      <c r="C199">
        <v>0.65719998000000002</v>
      </c>
      <c r="D199">
        <v>710.26599121000004</v>
      </c>
      <c r="E199">
        <v>2.0673000799999999</v>
      </c>
      <c r="F199">
        <v>9.9000003020963209E+37</v>
      </c>
      <c r="G199">
        <v>1.4737999399999999</v>
      </c>
      <c r="H199">
        <v>9.9000003020963209E+37</v>
      </c>
      <c r="J199" s="2">
        <f>TREND(Calibration!$A$2:$A$4,Calibration!$B$2:$B$4,C199)</f>
        <v>419.81406785525184</v>
      </c>
      <c r="K199" s="2">
        <f>TREND(Calibration!$A$2:$A$4,Calibration!$C$2:$C$4,E199)</f>
        <v>816.63885004714962</v>
      </c>
      <c r="L199" s="2">
        <f>TREND(Calibration!$A$2:$A$4,Calibration!$D$2:$D$4,G199)</f>
        <v>566.52629722991537</v>
      </c>
    </row>
    <row r="200" spans="1:12" x14ac:dyDescent="0.25">
      <c r="A200">
        <v>987216</v>
      </c>
      <c r="B200">
        <v>14.446999549999999</v>
      </c>
      <c r="C200">
        <v>0.65939999000000005</v>
      </c>
      <c r="D200">
        <v>872.71600341999999</v>
      </c>
      <c r="E200">
        <v>2.0306000700000002</v>
      </c>
      <c r="F200">
        <v>1073.0949707</v>
      </c>
      <c r="G200">
        <v>1.4737999399999999</v>
      </c>
      <c r="H200">
        <v>9.9000003020963209E+37</v>
      </c>
      <c r="J200" s="2">
        <f>TREND(Calibration!$A$2:$A$4,Calibration!$B$2:$B$4,C200)</f>
        <v>421.16348980817878</v>
      </c>
      <c r="K200" s="2">
        <f>TREND(Calibration!$A$2:$A$4,Calibration!$C$2:$C$4,E200)</f>
        <v>801.79055716980258</v>
      </c>
      <c r="L200" s="2">
        <f>TREND(Calibration!$A$2:$A$4,Calibration!$D$2:$D$4,G200)</f>
        <v>566.52629722991537</v>
      </c>
    </row>
    <row r="201" spans="1:12" x14ac:dyDescent="0.25">
      <c r="A201">
        <v>992215</v>
      </c>
      <c r="B201">
        <v>14.583999629999999</v>
      </c>
      <c r="C201">
        <v>0.66049999000000004</v>
      </c>
      <c r="D201">
        <v>758.78802489999998</v>
      </c>
      <c r="E201">
        <v>2.04839993</v>
      </c>
      <c r="F201">
        <v>1271.4510498</v>
      </c>
      <c r="G201">
        <v>1.4716000600000001</v>
      </c>
      <c r="H201">
        <v>9.9000003020963209E+37</v>
      </c>
      <c r="J201" s="2">
        <f>TREND(Calibration!$A$2:$A$4,Calibration!$B$2:$B$4,C201)</f>
        <v>421.83819771778815</v>
      </c>
      <c r="K201" s="2">
        <f>TREND(Calibration!$A$2:$A$4,Calibration!$C$2:$C$4,E201)</f>
        <v>808.99212290386572</v>
      </c>
      <c r="L201" s="2">
        <f>TREND(Calibration!$A$2:$A$4,Calibration!$D$2:$D$4,G201)</f>
        <v>565.61942098831832</v>
      </c>
    </row>
    <row r="202" spans="1:12" x14ac:dyDescent="0.25">
      <c r="A202">
        <v>997216</v>
      </c>
      <c r="B202">
        <v>14.618000029999999</v>
      </c>
      <c r="C202">
        <v>0.66589999</v>
      </c>
      <c r="D202">
        <v>799.25500488</v>
      </c>
      <c r="E202">
        <v>2.0494999900000002</v>
      </c>
      <c r="F202">
        <v>9.9000003020963209E+37</v>
      </c>
      <c r="G202">
        <v>1.4731999600000001</v>
      </c>
      <c r="H202">
        <v>9.9000003020963209E+37</v>
      </c>
      <c r="J202" s="2">
        <f>TREND(Calibration!$A$2:$A$4,Calibration!$B$2:$B$4,C202)</f>
        <v>425.15040018314306</v>
      </c>
      <c r="K202" s="2">
        <f>TREND(Calibration!$A$2:$A$4,Calibration!$C$2:$C$4,E202)</f>
        <v>809.4371912584154</v>
      </c>
      <c r="L202" s="2">
        <f>TREND(Calibration!$A$2:$A$4,Calibration!$D$2:$D$4,G202)</f>
        <v>566.27896209916582</v>
      </c>
    </row>
    <row r="203" spans="1:12" x14ac:dyDescent="0.25">
      <c r="A203">
        <v>1002215</v>
      </c>
      <c r="B203">
        <v>14.59500027</v>
      </c>
      <c r="C203">
        <v>0.66049999000000004</v>
      </c>
      <c r="D203">
        <v>9.9000003020963209E+37</v>
      </c>
      <c r="E203">
        <v>2.0429999799999998</v>
      </c>
      <c r="F203">
        <v>9.9000003020963209E+37</v>
      </c>
      <c r="G203">
        <v>1.4726999999999999</v>
      </c>
      <c r="H203">
        <v>9.9000003020963209E+37</v>
      </c>
      <c r="J203" s="2">
        <f>TREND(Calibration!$A$2:$A$4,Calibration!$B$2:$B$4,C203)</f>
        <v>421.83819771778815</v>
      </c>
      <c r="K203" s="2">
        <f>TREND(Calibration!$A$2:$A$4,Calibration!$C$2:$C$4,E203)</f>
        <v>806.80738128872622</v>
      </c>
      <c r="L203" s="2">
        <f>TREND(Calibration!$A$2:$A$4,Calibration!$D$2:$D$4,G203)</f>
        <v>566.07285910911685</v>
      </c>
    </row>
    <row r="204" spans="1:12" x14ac:dyDescent="0.25">
      <c r="A204">
        <v>1007229</v>
      </c>
      <c r="B204">
        <v>14.63700008</v>
      </c>
      <c r="C204">
        <v>0.65880000999999999</v>
      </c>
      <c r="D204">
        <v>1128.9589843700001</v>
      </c>
      <c r="E204">
        <v>2.02999997</v>
      </c>
      <c r="F204">
        <v>9.9000003020963209E+37</v>
      </c>
      <c r="G204">
        <v>1.4731999600000001</v>
      </c>
      <c r="H204">
        <v>9.9000003020963209E+37</v>
      </c>
      <c r="J204" s="2">
        <f>TREND(Calibration!$A$2:$A$4,Calibration!$B$2:$B$4,C204)</f>
        <v>420.79547957944476</v>
      </c>
      <c r="K204" s="2">
        <f>TREND(Calibration!$A$2:$A$4,Calibration!$C$2:$C$4,E204)</f>
        <v>801.54776539520367</v>
      </c>
      <c r="L204" s="2">
        <f>TREND(Calibration!$A$2:$A$4,Calibration!$D$2:$D$4,G204)</f>
        <v>566.27896209916582</v>
      </c>
    </row>
    <row r="205" spans="1:12" x14ac:dyDescent="0.25">
      <c r="A205">
        <v>1012216</v>
      </c>
      <c r="B205">
        <v>14.680999760000001</v>
      </c>
      <c r="C205">
        <v>0.65780002000000004</v>
      </c>
      <c r="D205">
        <v>1023.37902832</v>
      </c>
      <c r="E205">
        <v>1.9403999999999999</v>
      </c>
      <c r="F205">
        <v>1323.7270507799999</v>
      </c>
      <c r="G205">
        <v>1.4726999999999999</v>
      </c>
      <c r="H205">
        <v>9.9000003020963209E+37</v>
      </c>
      <c r="J205" s="2">
        <f>TREND(Calibration!$A$2:$A$4,Calibration!$B$2:$B$4,C205)</f>
        <v>420.18211488623547</v>
      </c>
      <c r="K205" s="2">
        <f>TREND(Calibration!$A$2:$A$4,Calibration!$C$2:$C$4,E205)</f>
        <v>765.29691433653875</v>
      </c>
      <c r="L205" s="2">
        <f>TREND(Calibration!$A$2:$A$4,Calibration!$D$2:$D$4,G205)</f>
        <v>566.07285910911685</v>
      </c>
    </row>
    <row r="206" spans="1:12" x14ac:dyDescent="0.25">
      <c r="A206">
        <v>1017215</v>
      </c>
      <c r="B206">
        <v>14.74600029</v>
      </c>
      <c r="C206">
        <v>0.65829998000000001</v>
      </c>
      <c r="D206">
        <v>1027.4720459</v>
      </c>
      <c r="E206">
        <v>2.0078999999999998</v>
      </c>
      <c r="F206">
        <v>1337.7989502</v>
      </c>
      <c r="G206">
        <v>1.4716000600000001</v>
      </c>
      <c r="H206">
        <v>9.9000003020963209E+37</v>
      </c>
      <c r="J206" s="2">
        <f>TREND(Calibration!$A$2:$A$4,Calibration!$B$2:$B$4,C206)</f>
        <v>420.48877576486115</v>
      </c>
      <c r="K206" s="2">
        <f>TREND(Calibration!$A$2:$A$4,Calibration!$C$2:$C$4,E206)</f>
        <v>792.60643739173486</v>
      </c>
      <c r="L206" s="2">
        <f>TREND(Calibration!$A$2:$A$4,Calibration!$D$2:$D$4,G206)</f>
        <v>565.61942098831832</v>
      </c>
    </row>
    <row r="207" spans="1:12" x14ac:dyDescent="0.25">
      <c r="A207">
        <v>1022216</v>
      </c>
      <c r="B207">
        <v>14.87899971</v>
      </c>
      <c r="C207">
        <v>0.65990000999999998</v>
      </c>
      <c r="D207">
        <v>439.14801025000003</v>
      </c>
      <c r="E207">
        <v>1.95220006</v>
      </c>
      <c r="F207">
        <v>9.9000003020963209E+37</v>
      </c>
      <c r="G207">
        <v>1.47490001</v>
      </c>
      <c r="H207">
        <v>9.9000003020963209E+37</v>
      </c>
      <c r="J207" s="2">
        <f>TREND(Calibration!$A$2:$A$4,Calibration!$B$2:$B$4,C207)</f>
        <v>421.47018748905407</v>
      </c>
      <c r="K207" s="2">
        <f>TREND(Calibration!$A$2:$A$4,Calibration!$C$2:$C$4,E207)</f>
        <v>770.07104782724548</v>
      </c>
      <c r="L207" s="2">
        <f>TREND(Calibration!$A$2:$A$4,Calibration!$D$2:$D$4,G207)</f>
        <v>566.97978894177868</v>
      </c>
    </row>
    <row r="208" spans="1:12" x14ac:dyDescent="0.25">
      <c r="A208">
        <v>1027215</v>
      </c>
      <c r="B208">
        <v>14.954999920000001</v>
      </c>
      <c r="C208">
        <v>0.66259997999999998</v>
      </c>
      <c r="D208">
        <v>1078.34997559</v>
      </c>
      <c r="E208">
        <v>1.9053000200000001</v>
      </c>
      <c r="F208">
        <v>9.9000003020963209E+37</v>
      </c>
      <c r="G208">
        <v>1.4731999600000001</v>
      </c>
      <c r="H208">
        <v>9.9000003020963209E+37</v>
      </c>
      <c r="J208" s="2">
        <f>TREND(Calibration!$A$2:$A$4,Calibration!$B$2:$B$4,C208)</f>
        <v>423.12627032060675</v>
      </c>
      <c r="K208" s="2">
        <f>TREND(Calibration!$A$2:$A$4,Calibration!$C$2:$C$4,E208)</f>
        <v>751.09597043954739</v>
      </c>
      <c r="L208" s="2">
        <f>TREND(Calibration!$A$2:$A$4,Calibration!$D$2:$D$4,G208)</f>
        <v>566.27896209916582</v>
      </c>
    </row>
    <row r="209" spans="1:12" x14ac:dyDescent="0.25">
      <c r="A209">
        <v>1032215</v>
      </c>
      <c r="B209">
        <v>15.022999759999999</v>
      </c>
      <c r="C209">
        <v>0.65829998000000001</v>
      </c>
      <c r="D209">
        <v>1151.0889892600001</v>
      </c>
      <c r="E209">
        <v>1.9057999800000001</v>
      </c>
      <c r="F209">
        <v>9.9000003020963209E+37</v>
      </c>
      <c r="G209">
        <v>1.47490001</v>
      </c>
      <c r="H209">
        <v>9.9000003020963209E+37</v>
      </c>
      <c r="J209" s="2">
        <f>TREND(Calibration!$A$2:$A$4,Calibration!$B$2:$B$4,C209)</f>
        <v>420.48877576486115</v>
      </c>
      <c r="K209" s="2">
        <f>TREND(Calibration!$A$2:$A$4,Calibration!$C$2:$C$4,E209)</f>
        <v>751.29824701949815</v>
      </c>
      <c r="L209" s="2">
        <f>TREND(Calibration!$A$2:$A$4,Calibration!$D$2:$D$4,G209)</f>
        <v>566.97978894177868</v>
      </c>
    </row>
    <row r="210" spans="1:12" x14ac:dyDescent="0.25">
      <c r="A210">
        <v>1037213</v>
      </c>
      <c r="B210">
        <v>15.06200027</v>
      </c>
      <c r="C210">
        <v>0.65670002000000005</v>
      </c>
      <c r="D210">
        <v>9.9000003020963209E+37</v>
      </c>
      <c r="E210">
        <v>1.9220000500000001</v>
      </c>
      <c r="F210">
        <v>9.9000003020963209E+37</v>
      </c>
      <c r="G210">
        <v>1.4737999399999999</v>
      </c>
      <c r="H210">
        <v>9.9000003020963209E+37</v>
      </c>
      <c r="J210" s="2">
        <f>TREND(Calibration!$A$2:$A$4,Calibration!$B$2:$B$4,C210)</f>
        <v>419.5074069766261</v>
      </c>
      <c r="K210" s="2">
        <f>TREND(Calibration!$A$2:$A$4,Calibration!$C$2:$C$4,E210)</f>
        <v>757.85256087373205</v>
      </c>
      <c r="L210" s="2">
        <f>TREND(Calibration!$A$2:$A$4,Calibration!$D$2:$D$4,G210)</f>
        <v>566.52629722991537</v>
      </c>
    </row>
    <row r="211" spans="1:12" x14ac:dyDescent="0.25">
      <c r="A211">
        <v>1042211</v>
      </c>
      <c r="B211">
        <v>15.022999759999999</v>
      </c>
      <c r="C211">
        <v>0.65399998000000004</v>
      </c>
      <c r="D211">
        <v>715.27197265999996</v>
      </c>
      <c r="E211">
        <v>1.85720003</v>
      </c>
      <c r="F211">
        <v>9.9000003020963209E+37</v>
      </c>
      <c r="G211">
        <v>1.4731999600000001</v>
      </c>
      <c r="H211">
        <v>9.9000003020963209E+37</v>
      </c>
      <c r="J211" s="2">
        <f>TREND(Calibration!$A$2:$A$4,Calibration!$B$2:$B$4,C211)</f>
        <v>417.85128120911554</v>
      </c>
      <c r="K211" s="2">
        <f>TREND(Calibration!$A$2:$A$4,Calibration!$C$2:$C$4,E211)</f>
        <v>731.63541064903325</v>
      </c>
      <c r="L211" s="2">
        <f>TREND(Calibration!$A$2:$A$4,Calibration!$D$2:$D$4,G211)</f>
        <v>566.27896209916582</v>
      </c>
    </row>
    <row r="212" spans="1:12" x14ac:dyDescent="0.25">
      <c r="A212">
        <v>1047211</v>
      </c>
      <c r="B212">
        <v>14.92399979</v>
      </c>
      <c r="C212">
        <v>0.65069997000000002</v>
      </c>
      <c r="D212">
        <v>790.20397949000005</v>
      </c>
      <c r="E212">
        <v>1.9074000099999999</v>
      </c>
      <c r="F212">
        <v>9.9000003020963209E+37</v>
      </c>
      <c r="G212">
        <v>1.4726999999999999</v>
      </c>
      <c r="H212">
        <v>9.9000003020963209E+37</v>
      </c>
      <c r="J212" s="2">
        <f>TREND(Calibration!$A$2:$A$4,Calibration!$B$2:$B$4,C212)</f>
        <v>415.82715134657923</v>
      </c>
      <c r="K212" s="2">
        <f>TREND(Calibration!$A$2:$A$4,Calibration!$C$2:$C$4,E212)</f>
        <v>751.94559599985371</v>
      </c>
      <c r="L212" s="2">
        <f>TREND(Calibration!$A$2:$A$4,Calibration!$D$2:$D$4,G212)</f>
        <v>566.07285910911685</v>
      </c>
    </row>
    <row r="213" spans="1:12" x14ac:dyDescent="0.25">
      <c r="A213">
        <v>1052212</v>
      </c>
      <c r="B213">
        <v>14.81000042</v>
      </c>
      <c r="C213">
        <v>0.64749997999999997</v>
      </c>
      <c r="D213">
        <v>9.9000003020963209E+37</v>
      </c>
      <c r="E213">
        <v>2.0532000099999999</v>
      </c>
      <c r="F213">
        <v>920.85601807</v>
      </c>
      <c r="G213">
        <v>1.47650003</v>
      </c>
      <c r="H213">
        <v>9.9000003020963209E+37</v>
      </c>
      <c r="J213" s="2">
        <f>TREND(Calibration!$A$2:$A$4,Calibration!$B$2:$B$4,C213)</f>
        <v>413.8643708341512</v>
      </c>
      <c r="K213" s="2">
        <f>TREND(Calibration!$A$2:$A$4,Calibration!$C$2:$C$4,E213)</f>
        <v>810.93416579907728</v>
      </c>
      <c r="L213" s="2">
        <f>TREND(Calibration!$A$2:$A$4,Calibration!$D$2:$D$4,G213)</f>
        <v>567.63937952130129</v>
      </c>
    </row>
    <row r="214" spans="1:12" x14ac:dyDescent="0.25">
      <c r="A214">
        <v>1057212</v>
      </c>
      <c r="B214">
        <v>14.74199963</v>
      </c>
      <c r="C214">
        <v>0.64859997999999996</v>
      </c>
      <c r="D214">
        <v>1290.32995605</v>
      </c>
      <c r="E214">
        <v>1.9343999599999999</v>
      </c>
      <c r="F214">
        <v>1269.7729492200001</v>
      </c>
      <c r="G214">
        <v>1.47539997</v>
      </c>
      <c r="H214">
        <v>9.9000003020963209E+37</v>
      </c>
      <c r="J214" s="2">
        <f>TREND(Calibration!$A$2:$A$4,Calibration!$B$2:$B$4,C214)</f>
        <v>414.53907874376057</v>
      </c>
      <c r="K214" s="2">
        <f>TREND(Calibration!$A$2:$A$4,Calibration!$C$2:$C$4,E214)</f>
        <v>762.8693849926558</v>
      </c>
      <c r="L214" s="2">
        <f>TREND(Calibration!$A$2:$A$4,Calibration!$D$2:$D$4,G214)</f>
        <v>567.18589193182765</v>
      </c>
    </row>
    <row r="215" spans="1:12" x14ac:dyDescent="0.25">
      <c r="A215">
        <v>1062212</v>
      </c>
      <c r="B215">
        <v>14.680999760000001</v>
      </c>
      <c r="C215">
        <v>0.64800000000000002</v>
      </c>
      <c r="D215">
        <v>9.9000003020963209E+37</v>
      </c>
      <c r="E215">
        <v>1.93280005</v>
      </c>
      <c r="F215">
        <v>470.29400635000002</v>
      </c>
      <c r="G215">
        <v>1.4731999600000001</v>
      </c>
      <c r="H215">
        <v>9.9000003020963209E+37</v>
      </c>
      <c r="J215" s="2">
        <f>TREND(Calibration!$A$2:$A$4,Calibration!$B$2:$B$4,C215)</f>
        <v>414.17106851502655</v>
      </c>
      <c r="K215" s="2">
        <f>TREND(Calibration!$A$2:$A$4,Calibration!$C$2:$C$4,E215)</f>
        <v>762.2220845625634</v>
      </c>
      <c r="L215" s="2">
        <f>TREND(Calibration!$A$2:$A$4,Calibration!$D$2:$D$4,G215)</f>
        <v>566.27896209916582</v>
      </c>
    </row>
    <row r="216" spans="1:12" x14ac:dyDescent="0.25">
      <c r="A216">
        <v>1067212</v>
      </c>
      <c r="B216">
        <v>14.76500034</v>
      </c>
      <c r="C216">
        <v>0.64319998</v>
      </c>
      <c r="D216">
        <v>661.68402100000003</v>
      </c>
      <c r="E216">
        <v>1.8992999800000001</v>
      </c>
      <c r="F216">
        <v>9.9000003020963209E+37</v>
      </c>
      <c r="G216">
        <v>1.47049999</v>
      </c>
      <c r="H216">
        <v>1291.86901855</v>
      </c>
      <c r="J216" s="2">
        <f>TREND(Calibration!$A$2:$A$4,Calibration!$B$2:$B$4,C216)</f>
        <v>411.2268762784056</v>
      </c>
      <c r="K216" s="2">
        <f>TREND(Calibration!$A$2:$A$4,Calibration!$C$2:$C$4,E216)</f>
        <v>748.66844109566443</v>
      </c>
      <c r="L216" s="2">
        <f>TREND(Calibration!$A$2:$A$4,Calibration!$D$2:$D$4,G216)</f>
        <v>565.16592927645502</v>
      </c>
    </row>
    <row r="217" spans="1:12" x14ac:dyDescent="0.25">
      <c r="A217">
        <v>1072212</v>
      </c>
      <c r="B217">
        <v>14.755000109999999</v>
      </c>
      <c r="C217">
        <v>0.64969999</v>
      </c>
      <c r="D217">
        <v>9.9000003020963209E+37</v>
      </c>
      <c r="E217">
        <v>1.9386999600000001</v>
      </c>
      <c r="F217">
        <v>9.9000003020963209E+37</v>
      </c>
      <c r="G217">
        <v>1.47430003</v>
      </c>
      <c r="H217">
        <v>9.9000003020963209E+37</v>
      </c>
      <c r="J217" s="2">
        <f>TREND(Calibration!$A$2:$A$4,Calibration!$B$2:$B$4,C217)</f>
        <v>415.21379278707821</v>
      </c>
      <c r="K217" s="2">
        <f>TREND(Calibration!$A$2:$A$4,Calibration!$C$2:$C$4,E217)</f>
        <v>764.60910275765355</v>
      </c>
      <c r="L217" s="2">
        <f>TREND(Calibration!$A$2:$A$4,Calibration!$D$2:$D$4,G217)</f>
        <v>566.73245381102902</v>
      </c>
    </row>
    <row r="218" spans="1:12" x14ac:dyDescent="0.25">
      <c r="A218">
        <v>1077211</v>
      </c>
      <c r="B218">
        <v>14.76799965</v>
      </c>
      <c r="C218">
        <v>0.64529996999999995</v>
      </c>
      <c r="D218">
        <v>9.9000003020963209E+37</v>
      </c>
      <c r="E218">
        <v>1.8793</v>
      </c>
      <c r="F218">
        <v>9.9000003020963209E+37</v>
      </c>
      <c r="G218">
        <v>1.4737999399999999</v>
      </c>
      <c r="H218">
        <v>9.9000003020963209E+37</v>
      </c>
      <c r="J218" s="2">
        <f>TREND(Calibration!$A$2:$A$4,Calibration!$B$2:$B$4,C218)</f>
        <v>412.51494888122426</v>
      </c>
      <c r="K218" s="2">
        <f>TREND(Calibration!$A$2:$A$4,Calibration!$C$2:$C$4,E218)</f>
        <v>740.57673865250206</v>
      </c>
      <c r="L218" s="2">
        <f>TREND(Calibration!$A$2:$A$4,Calibration!$D$2:$D$4,G218)</f>
        <v>566.52629722991537</v>
      </c>
    </row>
    <row r="219" spans="1:12" x14ac:dyDescent="0.25">
      <c r="A219">
        <v>1082225</v>
      </c>
      <c r="B219">
        <v>14.72900009</v>
      </c>
      <c r="C219">
        <v>0.64259999999999995</v>
      </c>
      <c r="D219">
        <v>1178.7209472699999</v>
      </c>
      <c r="E219">
        <v>1.83130002</v>
      </c>
      <c r="F219">
        <v>9.9000003020963209E+37</v>
      </c>
      <c r="G219">
        <v>1.4737999399999999</v>
      </c>
      <c r="H219">
        <v>9.9000003020963209E+37</v>
      </c>
      <c r="J219" s="2">
        <f>TREND(Calibration!$A$2:$A$4,Calibration!$B$2:$B$4,C219)</f>
        <v>410.85886604967158</v>
      </c>
      <c r="K219" s="2">
        <f>TREND(Calibration!$A$2:$A$4,Calibration!$C$2:$C$4,E219)</f>
        <v>721.15664146051756</v>
      </c>
      <c r="L219" s="2">
        <f>TREND(Calibration!$A$2:$A$4,Calibration!$D$2:$D$4,G219)</f>
        <v>566.52629722991537</v>
      </c>
    </row>
    <row r="220" spans="1:12" x14ac:dyDescent="0.25">
      <c r="A220">
        <v>1087213</v>
      </c>
      <c r="B220">
        <v>14.661000250000001</v>
      </c>
      <c r="C220">
        <v>0.64529996999999995</v>
      </c>
      <c r="D220">
        <v>1313.5780029299999</v>
      </c>
      <c r="E220">
        <v>1.88310003</v>
      </c>
      <c r="F220">
        <v>9.9000003020963209E+37</v>
      </c>
      <c r="G220">
        <v>1.47049999</v>
      </c>
      <c r="H220">
        <v>9.9000003020963209E+37</v>
      </c>
      <c r="J220" s="2">
        <f>TREND(Calibration!$A$2:$A$4,Calibration!$B$2:$B$4,C220)</f>
        <v>412.51494888122426</v>
      </c>
      <c r="K220" s="2">
        <f>TREND(Calibration!$A$2:$A$4,Calibration!$C$2:$C$4,E220)</f>
        <v>742.1141757916937</v>
      </c>
      <c r="L220" s="2">
        <f>TREND(Calibration!$A$2:$A$4,Calibration!$D$2:$D$4,G220)</f>
        <v>565.16592927645502</v>
      </c>
    </row>
    <row r="221" spans="1:12" x14ac:dyDescent="0.25">
      <c r="A221">
        <v>1092214</v>
      </c>
      <c r="B221">
        <v>14.47999954</v>
      </c>
      <c r="C221">
        <v>0.64480000999999998</v>
      </c>
      <c r="D221">
        <v>9.9000003020963209E+37</v>
      </c>
      <c r="E221">
        <v>1.82369995</v>
      </c>
      <c r="F221">
        <v>780.37701416000004</v>
      </c>
      <c r="G221">
        <v>1.4716000600000001</v>
      </c>
      <c r="H221">
        <v>9.9000003020963209E+37</v>
      </c>
      <c r="J221" s="2">
        <f>TREND(Calibration!$A$2:$A$4,Calibration!$B$2:$B$4,C221)</f>
        <v>412.20828800259852</v>
      </c>
      <c r="K221" s="2">
        <f>TREND(Calibration!$A$2:$A$4,Calibration!$C$2:$C$4,E221)</f>
        <v>718.08176313627894</v>
      </c>
      <c r="L221" s="2">
        <f>TREND(Calibration!$A$2:$A$4,Calibration!$D$2:$D$4,G221)</f>
        <v>565.61942098831832</v>
      </c>
    </row>
    <row r="222" spans="1:12" x14ac:dyDescent="0.25">
      <c r="A222">
        <v>1097212</v>
      </c>
      <c r="B222">
        <v>14.36299992</v>
      </c>
      <c r="C222">
        <v>0.65020001000000005</v>
      </c>
      <c r="D222">
        <v>1237.8220214800001</v>
      </c>
      <c r="E222">
        <v>1.80159998</v>
      </c>
      <c r="F222">
        <v>908.40502930000002</v>
      </c>
      <c r="G222">
        <v>1.4722000399999999</v>
      </c>
      <c r="H222">
        <v>9.9000003020963209E+37</v>
      </c>
      <c r="J222" s="2">
        <f>TREND(Calibration!$A$2:$A$4,Calibration!$B$2:$B$4,C222)</f>
        <v>415.52049046795355</v>
      </c>
      <c r="K222" s="2">
        <f>TREND(Calibration!$A$2:$A$4,Calibration!$C$2:$C$4,E222)</f>
        <v>709.14043513281024</v>
      </c>
      <c r="L222" s="2">
        <f>TREND(Calibration!$A$2:$A$4,Calibration!$D$2:$D$4,G222)</f>
        <v>565.86675611906787</v>
      </c>
    </row>
    <row r="223" spans="1:12" x14ac:dyDescent="0.25">
      <c r="A223">
        <v>1102213</v>
      </c>
      <c r="B223">
        <v>14.333999629999999</v>
      </c>
      <c r="C223">
        <v>0.65240001999999997</v>
      </c>
      <c r="D223">
        <v>611.91400146000001</v>
      </c>
      <c r="E223">
        <v>1.8209999800000001</v>
      </c>
      <c r="F223">
        <v>1142.19104004</v>
      </c>
      <c r="G223">
        <v>1.4726999999999999</v>
      </c>
      <c r="H223">
        <v>9.9000003020963209E+37</v>
      </c>
      <c r="J223" s="2">
        <f>TREND(Calibration!$A$2:$A$4,Calibration!$B$2:$B$4,C223)</f>
        <v>416.86991242088044</v>
      </c>
      <c r="K223" s="2">
        <f>TREND(Calibration!$A$2:$A$4,Calibration!$C$2:$C$4,E223)</f>
        <v>716.98939435163697</v>
      </c>
      <c r="L223" s="2">
        <f>TREND(Calibration!$A$2:$A$4,Calibration!$D$2:$D$4,G223)</f>
        <v>566.07285910911685</v>
      </c>
    </row>
    <row r="224" spans="1:12" x14ac:dyDescent="0.25">
      <c r="A224">
        <v>1107213</v>
      </c>
      <c r="B224">
        <v>14.291000370000001</v>
      </c>
      <c r="C224">
        <v>0.65829998000000001</v>
      </c>
      <c r="D224">
        <v>9.9000003020963209E+37</v>
      </c>
      <c r="E224">
        <v>1.89660001</v>
      </c>
      <c r="F224">
        <v>783.31597899999997</v>
      </c>
      <c r="G224">
        <v>1.47049999</v>
      </c>
      <c r="H224">
        <v>9.9000003020963209E+37</v>
      </c>
      <c r="J224" s="2">
        <f>TREND(Calibration!$A$2:$A$4,Calibration!$B$2:$B$4,C224)</f>
        <v>420.48877576486115</v>
      </c>
      <c r="K224" s="2">
        <f>TREND(Calibration!$A$2:$A$4,Calibration!$C$2:$C$4,E224)</f>
        <v>747.57607231102236</v>
      </c>
      <c r="L224" s="2">
        <f>TREND(Calibration!$A$2:$A$4,Calibration!$D$2:$D$4,G224)</f>
        <v>565.16592927645502</v>
      </c>
    </row>
    <row r="225" spans="1:12" x14ac:dyDescent="0.25">
      <c r="A225">
        <v>1112213</v>
      </c>
      <c r="B225">
        <v>14.274999619999999</v>
      </c>
      <c r="C225">
        <v>0.65939999000000005</v>
      </c>
      <c r="D225">
        <v>9.9000003020963209E+37</v>
      </c>
      <c r="E225">
        <v>1.90629995</v>
      </c>
      <c r="F225">
        <v>524.93597411999997</v>
      </c>
      <c r="G225">
        <v>1.4726999999999999</v>
      </c>
      <c r="H225">
        <v>9.9000003020963209E+37</v>
      </c>
      <c r="J225" s="2">
        <f>TREND(Calibration!$A$2:$A$4,Calibration!$B$2:$B$4,C225)</f>
        <v>421.16348980817878</v>
      </c>
      <c r="K225" s="2">
        <f>TREND(Calibration!$A$2:$A$4,Calibration!$C$2:$C$4,E225)</f>
        <v>751.50052764530415</v>
      </c>
      <c r="L225" s="2">
        <f>TREND(Calibration!$A$2:$A$4,Calibration!$D$2:$D$4,G225)</f>
        <v>566.07285910911685</v>
      </c>
    </row>
    <row r="226" spans="1:12" x14ac:dyDescent="0.25">
      <c r="A226">
        <v>1117212</v>
      </c>
      <c r="B226">
        <v>14.352999690000001</v>
      </c>
      <c r="C226">
        <v>0.66210002000000001</v>
      </c>
      <c r="D226">
        <v>9.9000003020963209E+37</v>
      </c>
      <c r="E226">
        <v>2.0122001200000001</v>
      </c>
      <c r="F226">
        <v>576.96398925999995</v>
      </c>
      <c r="G226">
        <v>1.4722000399999999</v>
      </c>
      <c r="H226">
        <v>9.9000003020963209E+37</v>
      </c>
      <c r="J226" s="2">
        <f>TREND(Calibration!$A$2:$A$4,Calibration!$B$2:$B$4,C226)</f>
        <v>422.81960944198107</v>
      </c>
      <c r="K226" s="2">
        <f>TREND(Calibration!$A$2:$A$4,Calibration!$C$2:$C$4,E226)</f>
        <v>794.34620370699588</v>
      </c>
      <c r="L226" s="2">
        <f>TREND(Calibration!$A$2:$A$4,Calibration!$D$2:$D$4,G226)</f>
        <v>565.86675611906787</v>
      </c>
    </row>
    <row r="227" spans="1:12" x14ac:dyDescent="0.25">
      <c r="A227">
        <v>1122211</v>
      </c>
      <c r="B227">
        <v>14.39500046</v>
      </c>
      <c r="C227">
        <v>0.66420000999999995</v>
      </c>
      <c r="D227">
        <v>9.9000003020963209E+37</v>
      </c>
      <c r="E227">
        <v>1.94519997</v>
      </c>
      <c r="F227">
        <v>552.87097168000003</v>
      </c>
      <c r="G227">
        <v>1.47490001</v>
      </c>
      <c r="H227">
        <v>9.9000003020963209E+37</v>
      </c>
      <c r="J227" s="2">
        <f>TREND(Calibration!$A$2:$A$4,Calibration!$B$2:$B$4,C227)</f>
        <v>424.10768204479967</v>
      </c>
      <c r="K227" s="2">
        <f>TREND(Calibration!$A$2:$A$4,Calibration!$C$2:$C$4,E227)</f>
        <v>767.23891272734249</v>
      </c>
      <c r="L227" s="2">
        <f>TREND(Calibration!$A$2:$A$4,Calibration!$D$2:$D$4,G227)</f>
        <v>566.97978894177868</v>
      </c>
    </row>
    <row r="228" spans="1:12" x14ac:dyDescent="0.25">
      <c r="A228">
        <v>1127213</v>
      </c>
      <c r="B228">
        <v>14.434000019999999</v>
      </c>
      <c r="C228">
        <v>0.66750001999999997</v>
      </c>
      <c r="D228">
        <v>1104.41796875</v>
      </c>
      <c r="E228">
        <v>1.9759999500000001</v>
      </c>
      <c r="F228">
        <v>966.72497558999999</v>
      </c>
      <c r="G228">
        <v>1.47490001</v>
      </c>
      <c r="H228">
        <v>9.9000003020963209E+37</v>
      </c>
      <c r="J228" s="2">
        <f>TREND(Calibration!$A$2:$A$4,Calibration!$B$2:$B$4,C228)</f>
        <v>426.13181190733599</v>
      </c>
      <c r="K228" s="2">
        <f>TREND(Calibration!$A$2:$A$4,Calibration!$C$2:$C$4,E228)</f>
        <v>779.70013885933633</v>
      </c>
      <c r="L228" s="2">
        <f>TREND(Calibration!$A$2:$A$4,Calibration!$D$2:$D$4,G228)</f>
        <v>566.97978894177868</v>
      </c>
    </row>
    <row r="229" spans="1:12" x14ac:dyDescent="0.25">
      <c r="A229">
        <v>1132212</v>
      </c>
      <c r="B229">
        <v>14.46700001</v>
      </c>
      <c r="C229">
        <v>0.66369997999999997</v>
      </c>
      <c r="D229">
        <v>1141.1999511700001</v>
      </c>
      <c r="E229">
        <v>1.94790006</v>
      </c>
      <c r="F229">
        <v>9.9000003020963209E+37</v>
      </c>
      <c r="G229">
        <v>1.4726999999999999</v>
      </c>
      <c r="H229">
        <v>9.9000003020963209E+37</v>
      </c>
      <c r="J229" s="2">
        <f>TREND(Calibration!$A$2:$A$4,Calibration!$B$2:$B$4,C229)</f>
        <v>423.80097823021606</v>
      </c>
      <c r="K229" s="2">
        <f>TREND(Calibration!$A$2:$A$4,Calibration!$C$2:$C$4,E229)</f>
        <v>768.33133006224773</v>
      </c>
      <c r="L229" s="2">
        <f>TREND(Calibration!$A$2:$A$4,Calibration!$D$2:$D$4,G229)</f>
        <v>566.07285910911685</v>
      </c>
    </row>
    <row r="230" spans="1:12" x14ac:dyDescent="0.25">
      <c r="A230">
        <v>1137212</v>
      </c>
      <c r="B230">
        <v>14.50899982</v>
      </c>
      <c r="C230">
        <v>0.66049999000000004</v>
      </c>
      <c r="D230">
        <v>1168.14294434</v>
      </c>
      <c r="E230">
        <v>1.88100004</v>
      </c>
      <c r="F230">
        <v>9.9000003020963209E+37</v>
      </c>
      <c r="G230">
        <v>1.4759000499999999</v>
      </c>
      <c r="H230">
        <v>9.9000003020963209E+37</v>
      </c>
      <c r="J230" s="2">
        <f>TREND(Calibration!$A$2:$A$4,Calibration!$B$2:$B$4,C230)</f>
        <v>421.83819771778815</v>
      </c>
      <c r="K230" s="2">
        <f>TREND(Calibration!$A$2:$A$4,Calibration!$C$2:$C$4,E230)</f>
        <v>741.26455023138726</v>
      </c>
      <c r="L230" s="2">
        <f>TREND(Calibration!$A$2:$A$4,Calibration!$D$2:$D$4,G230)</f>
        <v>567.39204439055163</v>
      </c>
    </row>
    <row r="231" spans="1:12" x14ac:dyDescent="0.25">
      <c r="A231">
        <v>1142223</v>
      </c>
      <c r="B231">
        <v>14.524999619999999</v>
      </c>
      <c r="C231">
        <v>0.66750001999999997</v>
      </c>
      <c r="D231">
        <v>451.89898682</v>
      </c>
      <c r="E231">
        <v>2.0002999300000002</v>
      </c>
      <c r="F231">
        <v>9.9000003020963209E+37</v>
      </c>
      <c r="G231">
        <v>1.47539997</v>
      </c>
      <c r="H231">
        <v>9.9000003020963209E+37</v>
      </c>
      <c r="J231" s="2">
        <f>TREND(Calibration!$A$2:$A$4,Calibration!$B$2:$B$4,C231)</f>
        <v>426.13181190733599</v>
      </c>
      <c r="K231" s="2">
        <f>TREND(Calibration!$A$2:$A$4,Calibration!$C$2:$C$4,E231)</f>
        <v>789.53155906749635</v>
      </c>
      <c r="L231" s="2">
        <f>TREND(Calibration!$A$2:$A$4,Calibration!$D$2:$D$4,G231)</f>
        <v>567.18589193182765</v>
      </c>
    </row>
    <row r="232" spans="1:12" x14ac:dyDescent="0.25">
      <c r="A232">
        <v>1147212</v>
      </c>
      <c r="B232">
        <v>14.62199974</v>
      </c>
      <c r="C232">
        <v>0.66750001999999997</v>
      </c>
      <c r="D232">
        <v>464.63598632999998</v>
      </c>
      <c r="E232">
        <v>2.00250006</v>
      </c>
      <c r="F232">
        <v>9.9000003020963209E+37</v>
      </c>
      <c r="G232">
        <v>1.47539997</v>
      </c>
      <c r="H232">
        <v>1179.0939941399999</v>
      </c>
      <c r="J232" s="2">
        <f>TREND(Calibration!$A$2:$A$4,Calibration!$B$2:$B$4,C232)</f>
        <v>426.13181190733599</v>
      </c>
      <c r="K232" s="2">
        <f>TREND(Calibration!$A$2:$A$4,Calibration!$C$2:$C$4,E232)</f>
        <v>790.42169982245082</v>
      </c>
      <c r="L232" s="2">
        <f>TREND(Calibration!$A$2:$A$4,Calibration!$D$2:$D$4,G232)</f>
        <v>567.18589193182765</v>
      </c>
    </row>
    <row r="233" spans="1:12" x14ac:dyDescent="0.25">
      <c r="A233">
        <v>1152212</v>
      </c>
      <c r="B233">
        <v>14.696999549999999</v>
      </c>
      <c r="C233">
        <v>0.66909998999999998</v>
      </c>
      <c r="D233">
        <v>836.59997558999999</v>
      </c>
      <c r="E233">
        <v>1.98459995</v>
      </c>
      <c r="F233">
        <v>9.9000003020963209E+37</v>
      </c>
      <c r="G233">
        <v>1.47430003</v>
      </c>
      <c r="H233">
        <v>9.9000003020963209E+37</v>
      </c>
      <c r="J233" s="2">
        <f>TREND(Calibration!$A$2:$A$4,Calibration!$B$2:$B$4,C233)</f>
        <v>427.1131868292793</v>
      </c>
      <c r="K233" s="2">
        <f>TREND(Calibration!$A$2:$A$4,Calibration!$C$2:$C$4,E233)</f>
        <v>783.17957438933161</v>
      </c>
      <c r="L233" s="2">
        <f>TREND(Calibration!$A$2:$A$4,Calibration!$D$2:$D$4,G233)</f>
        <v>566.73245381102902</v>
      </c>
    </row>
    <row r="234" spans="1:12" x14ac:dyDescent="0.25">
      <c r="A234">
        <v>1157212</v>
      </c>
      <c r="B234">
        <v>14.748999599999999</v>
      </c>
      <c r="C234">
        <v>0.66049999000000004</v>
      </c>
      <c r="D234">
        <v>9.9000003020963209E+37</v>
      </c>
      <c r="E234">
        <v>1.9365999700000001</v>
      </c>
      <c r="F234">
        <v>993.26898193</v>
      </c>
      <c r="G234">
        <v>1.47490001</v>
      </c>
      <c r="H234">
        <v>9.9000003020963209E+37</v>
      </c>
      <c r="J234" s="2">
        <f>TREND(Calibration!$A$2:$A$4,Calibration!$B$2:$B$4,C234)</f>
        <v>421.83819771778815</v>
      </c>
      <c r="K234" s="2">
        <f>TREND(Calibration!$A$2:$A$4,Calibration!$C$2:$C$4,E234)</f>
        <v>763.75947719734722</v>
      </c>
      <c r="L234" s="2">
        <f>TREND(Calibration!$A$2:$A$4,Calibration!$D$2:$D$4,G234)</f>
        <v>566.97978894177868</v>
      </c>
    </row>
    <row r="235" spans="1:12" x14ac:dyDescent="0.25">
      <c r="A235">
        <v>1162213</v>
      </c>
      <c r="B235">
        <v>14.8920002</v>
      </c>
      <c r="C235">
        <v>0.66259997999999998</v>
      </c>
      <c r="D235">
        <v>713.24298095999995</v>
      </c>
      <c r="E235">
        <v>2.0067999400000001</v>
      </c>
      <c r="F235">
        <v>1280.0350341799999</v>
      </c>
      <c r="G235">
        <v>1.4759000499999999</v>
      </c>
      <c r="H235">
        <v>9.9000003020963209E+37</v>
      </c>
      <c r="J235" s="2">
        <f>TREND(Calibration!$A$2:$A$4,Calibration!$B$2:$B$4,C235)</f>
        <v>423.12627032060675</v>
      </c>
      <c r="K235" s="2">
        <f>TREND(Calibration!$A$2:$A$4,Calibration!$C$2:$C$4,E235)</f>
        <v>792.1613690371853</v>
      </c>
      <c r="L235" s="2">
        <f>TREND(Calibration!$A$2:$A$4,Calibration!$D$2:$D$4,G235)</f>
        <v>567.39204439055163</v>
      </c>
    </row>
    <row r="236" spans="1:12" x14ac:dyDescent="0.25">
      <c r="A236">
        <v>1167211</v>
      </c>
      <c r="B236">
        <v>14.98600006</v>
      </c>
      <c r="C236">
        <v>0.65670002000000005</v>
      </c>
      <c r="D236">
        <v>9.9000003020963209E+37</v>
      </c>
      <c r="E236">
        <v>1.8961000400000001</v>
      </c>
      <c r="F236">
        <v>779.23999022999999</v>
      </c>
      <c r="G236">
        <v>1.4770000000000001</v>
      </c>
      <c r="H236">
        <v>9.9000003020963209E+37</v>
      </c>
      <c r="J236" s="2">
        <f>TREND(Calibration!$A$2:$A$4,Calibration!$B$2:$B$4,C236)</f>
        <v>419.5074069766261</v>
      </c>
      <c r="K236" s="2">
        <f>TREND(Calibration!$A$2:$A$4,Calibration!$C$2:$C$4,E236)</f>
        <v>747.37379168521636</v>
      </c>
      <c r="L236" s="2">
        <f>TREND(Calibration!$A$2:$A$4,Calibration!$D$2:$D$4,G236)</f>
        <v>567.84548663373982</v>
      </c>
    </row>
    <row r="237" spans="1:12" x14ac:dyDescent="0.25">
      <c r="A237">
        <v>1172211</v>
      </c>
      <c r="B237">
        <v>14.97900009</v>
      </c>
      <c r="C237">
        <v>0.65880000999999999</v>
      </c>
      <c r="D237">
        <v>9.9000003020963209E+37</v>
      </c>
      <c r="E237">
        <v>2.0106000900000001</v>
      </c>
      <c r="F237">
        <v>623.96899413999995</v>
      </c>
      <c r="G237">
        <v>1.47650003</v>
      </c>
      <c r="H237">
        <v>9.9000003020963209E+37</v>
      </c>
      <c r="J237" s="2">
        <f>TREND(Calibration!$A$2:$A$4,Calibration!$B$2:$B$4,C237)</f>
        <v>420.79547957944476</v>
      </c>
      <c r="K237" s="2">
        <f>TREND(Calibration!$A$2:$A$4,Calibration!$C$2:$C$4,E237)</f>
        <v>793.69885472664021</v>
      </c>
      <c r="L237" s="2">
        <f>TREND(Calibration!$A$2:$A$4,Calibration!$D$2:$D$4,G237)</f>
        <v>567.63937952130129</v>
      </c>
    </row>
    <row r="238" spans="1:12" x14ac:dyDescent="0.25">
      <c r="A238">
        <v>1177212</v>
      </c>
      <c r="B238">
        <v>14.98200035</v>
      </c>
      <c r="C238">
        <v>0.66530001000000005</v>
      </c>
      <c r="D238">
        <v>660.42199706999997</v>
      </c>
      <c r="E238">
        <v>1.94200003</v>
      </c>
      <c r="F238">
        <v>9.9000003020963209E+37</v>
      </c>
      <c r="G238">
        <v>1.4808000299999999</v>
      </c>
      <c r="H238">
        <v>9.9000003020963209E+37</v>
      </c>
      <c r="J238" s="2">
        <f>TREND(Calibration!$A$2:$A$4,Calibration!$B$2:$B$4,C238)</f>
        <v>424.7823899544091</v>
      </c>
      <c r="K238" s="2">
        <f>TREND(Calibration!$A$2:$A$4,Calibration!$C$2:$C$4,E238)</f>
        <v>765.94426331689442</v>
      </c>
      <c r="L238" s="2">
        <f>TREND(Calibration!$A$2:$A$4,Calibration!$D$2:$D$4,G238)</f>
        <v>569.41200704592427</v>
      </c>
    </row>
    <row r="239" spans="1:12" x14ac:dyDescent="0.25">
      <c r="A239">
        <v>1182211</v>
      </c>
      <c r="B239">
        <v>14.897999759999999</v>
      </c>
      <c r="C239">
        <v>0.66149997999999999</v>
      </c>
      <c r="D239">
        <v>1017.5739746100001</v>
      </c>
      <c r="E239">
        <v>1.97710001</v>
      </c>
      <c r="F239">
        <v>9.9000003020963209E+37</v>
      </c>
      <c r="G239">
        <v>1.4759000499999999</v>
      </c>
      <c r="H239">
        <v>9.9000003020963209E+37</v>
      </c>
      <c r="J239" s="2">
        <f>TREND(Calibration!$A$2:$A$4,Calibration!$B$2:$B$4,C239)</f>
        <v>422.45156241099738</v>
      </c>
      <c r="K239" s="2">
        <f>TREND(Calibration!$A$2:$A$4,Calibration!$C$2:$C$4,E239)</f>
        <v>780.1452072138859</v>
      </c>
      <c r="L239" s="2">
        <f>TREND(Calibration!$A$2:$A$4,Calibration!$D$2:$D$4,G239)</f>
        <v>567.39204439055163</v>
      </c>
    </row>
    <row r="240" spans="1:12" x14ac:dyDescent="0.25">
      <c r="A240">
        <v>1187211</v>
      </c>
      <c r="B240">
        <v>14.78800011</v>
      </c>
      <c r="C240">
        <v>0.66100000999999997</v>
      </c>
      <c r="D240">
        <v>1364.4530029299999</v>
      </c>
      <c r="E240">
        <v>1.9651999499999999</v>
      </c>
      <c r="F240">
        <v>9.9000003020963209E+37</v>
      </c>
      <c r="G240">
        <v>1.47539997</v>
      </c>
      <c r="H240">
        <v>9.9000003020963209E+37</v>
      </c>
      <c r="J240" s="2">
        <f>TREND(Calibration!$A$2:$A$4,Calibration!$B$2:$B$4,C240)</f>
        <v>422.14489539866344</v>
      </c>
      <c r="K240" s="2">
        <f>TREND(Calibration!$A$2:$A$4,Calibration!$C$2:$C$4,E240)</f>
        <v>775.33061517050487</v>
      </c>
      <c r="L240" s="2">
        <f>TREND(Calibration!$A$2:$A$4,Calibration!$D$2:$D$4,G240)</f>
        <v>567.18589193182765</v>
      </c>
    </row>
    <row r="241" spans="1:12" x14ac:dyDescent="0.25">
      <c r="A241">
        <v>1192223</v>
      </c>
      <c r="B241">
        <v>14.684000019999999</v>
      </c>
      <c r="C241">
        <v>0.65509998999999997</v>
      </c>
      <c r="D241">
        <v>886.18597411999997</v>
      </c>
      <c r="E241">
        <v>2.0122001200000001</v>
      </c>
      <c r="F241">
        <v>9.9000003020963209E+37</v>
      </c>
      <c r="G241">
        <v>1.4780999399999999</v>
      </c>
      <c r="H241">
        <v>9.9000003020963209E+37</v>
      </c>
      <c r="J241" s="2">
        <f>TREND(Calibration!$A$2:$A$4,Calibration!$B$2:$B$4,C241)</f>
        <v>418.52599525243312</v>
      </c>
      <c r="K241" s="2">
        <f>TREND(Calibration!$A$2:$A$4,Calibration!$C$2:$C$4,E241)</f>
        <v>794.34620370699588</v>
      </c>
      <c r="L241" s="2">
        <f>TREND(Calibration!$A$2:$A$4,Calibration!$D$2:$D$4,G241)</f>
        <v>568.29892475453835</v>
      </c>
    </row>
    <row r="242" spans="1:12" x14ac:dyDescent="0.25">
      <c r="A242">
        <v>1197213</v>
      </c>
      <c r="B242">
        <v>14.61600018</v>
      </c>
      <c r="C242">
        <v>0.64910000999999995</v>
      </c>
      <c r="D242">
        <v>9.9000003020963209E+37</v>
      </c>
      <c r="E242">
        <v>1.97490001</v>
      </c>
      <c r="F242">
        <v>9.9000003020963209E+37</v>
      </c>
      <c r="G242">
        <v>1.4770000000000001</v>
      </c>
      <c r="H242">
        <v>9.9000003020963209E+37</v>
      </c>
      <c r="J242" s="2">
        <f>TREND(Calibration!$A$2:$A$4,Calibration!$B$2:$B$4,C242)</f>
        <v>414.84578255834413</v>
      </c>
      <c r="K242" s="2">
        <f>TREND(Calibration!$A$2:$A$4,Calibration!$C$2:$C$4,E242)</f>
        <v>779.25511905504993</v>
      </c>
      <c r="L242" s="2">
        <f>TREND(Calibration!$A$2:$A$4,Calibration!$D$2:$D$4,G242)</f>
        <v>567.84548663373982</v>
      </c>
    </row>
    <row r="243" spans="1:12" x14ac:dyDescent="0.25">
      <c r="A243">
        <v>1202211</v>
      </c>
      <c r="B243">
        <v>14.579999920000001</v>
      </c>
      <c r="C243">
        <v>0.65609998000000003</v>
      </c>
      <c r="D243">
        <v>871.25299071999996</v>
      </c>
      <c r="E243">
        <v>1.90149999</v>
      </c>
      <c r="F243">
        <v>9.9000003020963209E+37</v>
      </c>
      <c r="G243">
        <v>1.4726999999999999</v>
      </c>
      <c r="H243">
        <v>9.9000003020963209E+37</v>
      </c>
      <c r="J243" s="2">
        <f>TREND(Calibration!$A$2:$A$4,Calibration!$B$2:$B$4,C243)</f>
        <v>419.13935994564247</v>
      </c>
      <c r="K243" s="2">
        <f>TREND(Calibration!$A$2:$A$4,Calibration!$C$2:$C$4,E243)</f>
        <v>749.55853330035575</v>
      </c>
      <c r="L243" s="2">
        <f>TREND(Calibration!$A$2:$A$4,Calibration!$D$2:$D$4,G243)</f>
        <v>566.07285910911685</v>
      </c>
    </row>
    <row r="244" spans="1:12" x14ac:dyDescent="0.25">
      <c r="A244">
        <v>1207212</v>
      </c>
      <c r="B244">
        <v>14.56999969</v>
      </c>
      <c r="C244">
        <v>0.65609998000000003</v>
      </c>
      <c r="D244">
        <v>824.99700928000004</v>
      </c>
      <c r="E244">
        <v>1.88530004</v>
      </c>
      <c r="F244">
        <v>9.9000003020963209E+37</v>
      </c>
      <c r="G244">
        <v>1.4759000499999999</v>
      </c>
      <c r="H244">
        <v>9.9000003020963209E+37</v>
      </c>
      <c r="J244" s="2">
        <f>TREND(Calibration!$A$2:$A$4,Calibration!$B$2:$B$4,C244)</f>
        <v>419.13935994564247</v>
      </c>
      <c r="K244" s="2">
        <f>TREND(Calibration!$A$2:$A$4,Calibration!$C$2:$C$4,E244)</f>
        <v>743.00426799638501</v>
      </c>
      <c r="L244" s="2">
        <f>TREND(Calibration!$A$2:$A$4,Calibration!$D$2:$D$4,G244)</f>
        <v>567.39204439055163</v>
      </c>
    </row>
    <row r="245" spans="1:12" x14ac:dyDescent="0.25">
      <c r="A245">
        <v>1212212</v>
      </c>
      <c r="B245">
        <v>14.56400013</v>
      </c>
      <c r="C245">
        <v>0.65939999000000005</v>
      </c>
      <c r="D245">
        <v>9.9000003020963209E+37</v>
      </c>
      <c r="E245">
        <v>1.8545000599999999</v>
      </c>
      <c r="F245">
        <v>9.9000003020963209E+37</v>
      </c>
      <c r="G245">
        <v>1.47430003</v>
      </c>
      <c r="H245">
        <v>9.9000003020963209E+37</v>
      </c>
      <c r="J245" s="2">
        <f>TREND(Calibration!$A$2:$A$4,Calibration!$B$2:$B$4,C245)</f>
        <v>421.16348980817878</v>
      </c>
      <c r="K245" s="2">
        <f>TREND(Calibration!$A$2:$A$4,Calibration!$C$2:$C$4,E245)</f>
        <v>730.54304186439117</v>
      </c>
      <c r="L245" s="2">
        <f>TREND(Calibration!$A$2:$A$4,Calibration!$D$2:$D$4,G245)</f>
        <v>566.73245381102902</v>
      </c>
    </row>
    <row r="246" spans="1:12" x14ac:dyDescent="0.25">
      <c r="A246">
        <v>1217213</v>
      </c>
      <c r="B246">
        <v>14.56700039</v>
      </c>
      <c r="C246">
        <v>0.66149997999999999</v>
      </c>
      <c r="D246">
        <v>552.47399901999995</v>
      </c>
      <c r="E246">
        <v>1.96469998</v>
      </c>
      <c r="F246">
        <v>9.9000003020963209E+37</v>
      </c>
      <c r="G246">
        <v>1.47430003</v>
      </c>
      <c r="H246">
        <v>9.9000003020963209E+37</v>
      </c>
      <c r="J246" s="2">
        <f>TREND(Calibration!$A$2:$A$4,Calibration!$B$2:$B$4,C246)</f>
        <v>422.45156241099738</v>
      </c>
      <c r="K246" s="2">
        <f>TREND(Calibration!$A$2:$A$4,Calibration!$C$2:$C$4,E246)</f>
        <v>775.12833454469887</v>
      </c>
      <c r="L246" s="2">
        <f>TREND(Calibration!$A$2:$A$4,Calibration!$D$2:$D$4,G246)</f>
        <v>566.73245381102902</v>
      </c>
    </row>
    <row r="247" spans="1:12" x14ac:dyDescent="0.25">
      <c r="A247">
        <v>1222212</v>
      </c>
      <c r="B247">
        <v>14.50199986</v>
      </c>
      <c r="C247">
        <v>0.65670002000000005</v>
      </c>
      <c r="D247">
        <v>598.87701416000004</v>
      </c>
      <c r="E247">
        <v>2.04620004</v>
      </c>
      <c r="F247">
        <v>9.9000003020963209E+37</v>
      </c>
      <c r="G247">
        <v>1.4770000000000001</v>
      </c>
      <c r="H247">
        <v>9.9000003020963209E+37</v>
      </c>
      <c r="J247" s="2">
        <f>TREND(Calibration!$A$2:$A$4,Calibration!$B$2:$B$4,C247)</f>
        <v>419.5074069766261</v>
      </c>
      <c r="K247" s="2">
        <f>TREND(Calibration!$A$2:$A$4,Calibration!$C$2:$C$4,E247)</f>
        <v>808.10207924943757</v>
      </c>
      <c r="L247" s="2">
        <f>TREND(Calibration!$A$2:$A$4,Calibration!$D$2:$D$4,G247)</f>
        <v>567.84548663373982</v>
      </c>
    </row>
    <row r="248" spans="1:12" x14ac:dyDescent="0.25">
      <c r="A248">
        <v>1227211</v>
      </c>
      <c r="B248">
        <v>14.3920002</v>
      </c>
      <c r="C248">
        <v>0.65880000999999999</v>
      </c>
      <c r="D248">
        <v>711.18200683999999</v>
      </c>
      <c r="E248">
        <v>2.0743000500000002</v>
      </c>
      <c r="F248">
        <v>9.9000003020963209E+37</v>
      </c>
      <c r="G248">
        <v>1.4770000000000001</v>
      </c>
      <c r="H248">
        <v>9.9000003020963209E+37</v>
      </c>
      <c r="J248" s="2">
        <f>TREND(Calibration!$A$2:$A$4,Calibration!$B$2:$B$4,C248)</f>
        <v>420.79547957944476</v>
      </c>
      <c r="K248" s="2">
        <f>TREND(Calibration!$A$2:$A$4,Calibration!$C$2:$C$4,E248)</f>
        <v>819.47093659678944</v>
      </c>
      <c r="L248" s="2">
        <f>TREND(Calibration!$A$2:$A$4,Calibration!$D$2:$D$4,G248)</f>
        <v>567.84548663373982</v>
      </c>
    </row>
    <row r="249" spans="1:12" x14ac:dyDescent="0.25">
      <c r="A249">
        <v>1232212</v>
      </c>
      <c r="B249">
        <v>14.2329998</v>
      </c>
      <c r="C249">
        <v>0.65560001000000001</v>
      </c>
      <c r="D249">
        <v>9.9000003020963209E+37</v>
      </c>
      <c r="E249">
        <v>2.0397000300000001</v>
      </c>
      <c r="F249">
        <v>9.9000003020963209E+37</v>
      </c>
      <c r="G249">
        <v>1.47490001</v>
      </c>
      <c r="H249">
        <v>9.9000003020963209E+37</v>
      </c>
      <c r="J249" s="2">
        <f>TREND(Calibration!$A$2:$A$4,Calibration!$B$2:$B$4,C249)</f>
        <v>418.83269293330846</v>
      </c>
      <c r="K249" s="2">
        <f>TREND(Calibration!$A$2:$A$4,Calibration!$C$2:$C$4,E249)</f>
        <v>805.47226927974873</v>
      </c>
      <c r="L249" s="2">
        <f>TREND(Calibration!$A$2:$A$4,Calibration!$D$2:$D$4,G249)</f>
        <v>566.97978894177868</v>
      </c>
    </row>
    <row r="250" spans="1:12" x14ac:dyDescent="0.25">
      <c r="A250">
        <v>1237211</v>
      </c>
      <c r="B250">
        <v>14.152000429999999</v>
      </c>
      <c r="C250">
        <v>0.65829998000000001</v>
      </c>
      <c r="D250">
        <v>1179.02697754</v>
      </c>
      <c r="E250">
        <v>2.0769999000000001</v>
      </c>
      <c r="F250">
        <v>9.9000003020963209E+37</v>
      </c>
      <c r="G250">
        <v>1.47430003</v>
      </c>
      <c r="H250">
        <v>9.9000003020963209E+37</v>
      </c>
      <c r="J250" s="2">
        <f>TREND(Calibration!$A$2:$A$4,Calibration!$B$2:$B$4,C250)</f>
        <v>420.48877576486115</v>
      </c>
      <c r="K250" s="2">
        <f>TREND(Calibration!$A$2:$A$4,Calibration!$C$2:$C$4,E250)</f>
        <v>820.56325683116825</v>
      </c>
      <c r="L250" s="2">
        <f>TREND(Calibration!$A$2:$A$4,Calibration!$D$2:$D$4,G250)</f>
        <v>566.73245381102902</v>
      </c>
    </row>
    <row r="251" spans="1:12" x14ac:dyDescent="0.25">
      <c r="A251">
        <v>1242211</v>
      </c>
      <c r="B251">
        <v>14.097000120000001</v>
      </c>
      <c r="C251">
        <v>0.66589999</v>
      </c>
      <c r="D251">
        <v>981.46197510000002</v>
      </c>
      <c r="E251">
        <v>1.9836000199999999</v>
      </c>
      <c r="F251">
        <v>1198.06799316</v>
      </c>
      <c r="G251">
        <v>1.47430003</v>
      </c>
      <c r="H251">
        <v>9.9000003020963209E+37</v>
      </c>
      <c r="J251" s="2">
        <f>TREND(Calibration!$A$2:$A$4,Calibration!$B$2:$B$4,C251)</f>
        <v>425.15040018314306</v>
      </c>
      <c r="K251" s="2">
        <f>TREND(Calibration!$A$2:$A$4,Calibration!$C$2:$C$4,E251)</f>
        <v>782.77501718357485</v>
      </c>
      <c r="L251" s="2">
        <f>TREND(Calibration!$A$2:$A$4,Calibration!$D$2:$D$4,G251)</f>
        <v>566.73245381102902</v>
      </c>
    </row>
    <row r="252" spans="1:12" x14ac:dyDescent="0.25">
      <c r="A252">
        <v>1247211</v>
      </c>
      <c r="B252">
        <v>14.019000050000001</v>
      </c>
      <c r="C252">
        <v>0.66100000999999997</v>
      </c>
      <c r="D252">
        <v>9.9000003020963209E+37</v>
      </c>
      <c r="E252">
        <v>2.0764999400000002</v>
      </c>
      <c r="F252">
        <v>720.32800293000003</v>
      </c>
      <c r="G252">
        <v>1.47650003</v>
      </c>
      <c r="H252">
        <v>9.9000003020963209E+37</v>
      </c>
      <c r="J252" s="2">
        <f>TREND(Calibration!$A$2:$A$4,Calibration!$B$2:$B$4,C252)</f>
        <v>422.14489539866344</v>
      </c>
      <c r="K252" s="2">
        <f>TREND(Calibration!$A$2:$A$4,Calibration!$C$2:$C$4,E252)</f>
        <v>820.36098025121748</v>
      </c>
      <c r="L252" s="2">
        <f>TREND(Calibration!$A$2:$A$4,Calibration!$D$2:$D$4,G252)</f>
        <v>567.63937952130129</v>
      </c>
    </row>
    <row r="253" spans="1:12" x14ac:dyDescent="0.25">
      <c r="A253">
        <v>1252212</v>
      </c>
      <c r="B253">
        <v>14.09300041</v>
      </c>
      <c r="C253">
        <v>0.66259997999999998</v>
      </c>
      <c r="D253">
        <v>9.9000003020963209E+37</v>
      </c>
      <c r="E253">
        <v>1.99650002</v>
      </c>
      <c r="F253">
        <v>593.42700194999998</v>
      </c>
      <c r="G253">
        <v>1.47650003</v>
      </c>
      <c r="H253">
        <v>9.9000003020963209E+37</v>
      </c>
      <c r="J253" s="2">
        <f>TREND(Calibration!$A$2:$A$4,Calibration!$B$2:$B$4,C253)</f>
        <v>423.12627032060675</v>
      </c>
      <c r="K253" s="2">
        <f>TREND(Calibration!$A$2:$A$4,Calibration!$C$2:$C$4,E253)</f>
        <v>787.99417047856787</v>
      </c>
      <c r="L253" s="2">
        <f>TREND(Calibration!$A$2:$A$4,Calibration!$D$2:$D$4,G253)</f>
        <v>567.63937952130129</v>
      </c>
    </row>
    <row r="254" spans="1:12" x14ac:dyDescent="0.25">
      <c r="A254">
        <v>1257211</v>
      </c>
      <c r="B254">
        <v>14.227000240000001</v>
      </c>
      <c r="C254">
        <v>0.66149997999999999</v>
      </c>
      <c r="D254">
        <v>1226.8449707</v>
      </c>
      <c r="E254">
        <v>1.9683999999999999</v>
      </c>
      <c r="F254">
        <v>915.15100098000005</v>
      </c>
      <c r="G254">
        <v>1.47860003</v>
      </c>
      <c r="H254">
        <v>9.9000003020963209E+37</v>
      </c>
      <c r="J254" s="2">
        <f>TREND(Calibration!$A$2:$A$4,Calibration!$B$2:$B$4,C254)</f>
        <v>422.45156241099738</v>
      </c>
      <c r="K254" s="2">
        <f>TREND(Calibration!$A$2:$A$4,Calibration!$C$2:$C$4,E254)</f>
        <v>776.62530908536087</v>
      </c>
      <c r="L254" s="2">
        <f>TREND(Calibration!$A$2:$A$4,Calibration!$D$2:$D$4,G254)</f>
        <v>568.50508133565199</v>
      </c>
    </row>
    <row r="255" spans="1:12" x14ac:dyDescent="0.25">
      <c r="A255">
        <v>1262212</v>
      </c>
      <c r="B255">
        <v>14.381999970000001</v>
      </c>
      <c r="C255">
        <v>0.66589999</v>
      </c>
      <c r="D255">
        <v>800.60101318</v>
      </c>
      <c r="E255">
        <v>1.9053000200000001</v>
      </c>
      <c r="F255">
        <v>9.9000003020963209E+37</v>
      </c>
      <c r="G255">
        <v>1.47860003</v>
      </c>
      <c r="H255">
        <v>9.9000003020963209E+37</v>
      </c>
      <c r="J255" s="2">
        <f>TREND(Calibration!$A$2:$A$4,Calibration!$B$2:$B$4,C255)</f>
        <v>425.15040018314306</v>
      </c>
      <c r="K255" s="2">
        <f>TREND(Calibration!$A$2:$A$4,Calibration!$C$2:$C$4,E255)</f>
        <v>751.09597043954739</v>
      </c>
      <c r="L255" s="2">
        <f>TREND(Calibration!$A$2:$A$4,Calibration!$D$2:$D$4,G255)</f>
        <v>568.50508133565199</v>
      </c>
    </row>
    <row r="256" spans="1:12" x14ac:dyDescent="0.25">
      <c r="A256">
        <v>1267211</v>
      </c>
      <c r="B256">
        <v>14.47000027</v>
      </c>
      <c r="C256">
        <v>0.67019998999999997</v>
      </c>
      <c r="D256">
        <v>781.50799560999997</v>
      </c>
      <c r="E256">
        <v>1.95659995</v>
      </c>
      <c r="F256">
        <v>9.9000003020963209E+37</v>
      </c>
      <c r="G256">
        <v>1.47860003</v>
      </c>
      <c r="H256">
        <v>9.9000003020963209E+37</v>
      </c>
      <c r="J256" s="2">
        <f>TREND(Calibration!$A$2:$A$4,Calibration!$B$2:$B$4,C256)</f>
        <v>427.78789473888867</v>
      </c>
      <c r="K256" s="2">
        <f>TREND(Calibration!$A$2:$A$4,Calibration!$C$2:$C$4,E256)</f>
        <v>771.85117964050949</v>
      </c>
      <c r="L256" s="2">
        <f>TREND(Calibration!$A$2:$A$4,Calibration!$D$2:$D$4,G256)</f>
        <v>568.50508133565199</v>
      </c>
    </row>
    <row r="257" spans="1:12" x14ac:dyDescent="0.25">
      <c r="A257">
        <v>1272212</v>
      </c>
      <c r="B257">
        <v>14.527999879999999</v>
      </c>
      <c r="C257">
        <v>0.66860001999999996</v>
      </c>
      <c r="D257">
        <v>557.57897949000005</v>
      </c>
      <c r="E257">
        <v>1.90310001</v>
      </c>
      <c r="F257">
        <v>9.9000003020963209E+37</v>
      </c>
      <c r="G257">
        <v>1.47920001</v>
      </c>
      <c r="H257">
        <v>9.9000003020963209E+37</v>
      </c>
      <c r="J257" s="2">
        <f>TREND(Calibration!$A$2:$A$4,Calibration!$B$2:$B$4,C257)</f>
        <v>426.8065198169453</v>
      </c>
      <c r="K257" s="2">
        <f>TREND(Calibration!$A$2:$A$4,Calibration!$C$2:$C$4,E257)</f>
        <v>750.20587823485607</v>
      </c>
      <c r="L257" s="2">
        <f>TREND(Calibration!$A$2:$A$4,Calibration!$D$2:$D$4,G257)</f>
        <v>568.75241646640166</v>
      </c>
    </row>
    <row r="258" spans="1:12" x14ac:dyDescent="0.25">
      <c r="A258">
        <v>1277212</v>
      </c>
      <c r="B258">
        <v>14.557000159999999</v>
      </c>
      <c r="C258">
        <v>0.66369997999999997</v>
      </c>
      <c r="D258">
        <v>1226.58203125</v>
      </c>
      <c r="E258">
        <v>1.9598</v>
      </c>
      <c r="F258">
        <v>9.9000003020963209E+37</v>
      </c>
      <c r="G258">
        <v>1.4770000000000001</v>
      </c>
      <c r="H258">
        <v>9.9000003020963209E+37</v>
      </c>
      <c r="J258" s="2">
        <f>TREND(Calibration!$A$2:$A$4,Calibration!$B$2:$B$4,C258)</f>
        <v>423.80097823021606</v>
      </c>
      <c r="K258" s="2">
        <f>TREND(Calibration!$A$2:$A$4,Calibration!$C$2:$C$4,E258)</f>
        <v>773.14587355536548</v>
      </c>
      <c r="L258" s="2">
        <f>TREND(Calibration!$A$2:$A$4,Calibration!$D$2:$D$4,G258)</f>
        <v>567.84548663373982</v>
      </c>
    </row>
    <row r="259" spans="1:12" x14ac:dyDescent="0.25">
      <c r="A259">
        <v>1282211</v>
      </c>
      <c r="B259">
        <v>14.522000309999999</v>
      </c>
      <c r="C259">
        <v>0.66259997999999998</v>
      </c>
      <c r="D259">
        <v>9.9000003020963209E+37</v>
      </c>
      <c r="E259">
        <v>2.0208001100000001</v>
      </c>
      <c r="F259">
        <v>1214.9470214800001</v>
      </c>
      <c r="G259">
        <v>1.4775999799999999</v>
      </c>
      <c r="H259">
        <v>9.9000003020963209E+37</v>
      </c>
      <c r="J259" s="2">
        <f>TREND(Calibration!$A$2:$A$4,Calibration!$B$2:$B$4,C259)</f>
        <v>423.12627032060675</v>
      </c>
      <c r="K259" s="2">
        <f>TREND(Calibration!$A$2:$A$4,Calibration!$C$2:$C$4,E259)</f>
        <v>797.82563519113592</v>
      </c>
      <c r="L259" s="2">
        <f>TREND(Calibration!$A$2:$A$4,Calibration!$D$2:$D$4,G259)</f>
        <v>568.09282176448937</v>
      </c>
    </row>
    <row r="260" spans="1:12" x14ac:dyDescent="0.25">
      <c r="A260">
        <v>1287211</v>
      </c>
      <c r="B260">
        <v>14.56700039</v>
      </c>
      <c r="C260">
        <v>0.66210002000000001</v>
      </c>
      <c r="D260">
        <v>1076.61901855</v>
      </c>
      <c r="E260">
        <v>1.9883999800000001</v>
      </c>
      <c r="F260">
        <v>9.9000003020963209E+37</v>
      </c>
      <c r="G260">
        <v>1.4759000499999999</v>
      </c>
      <c r="H260">
        <v>9.9000003020963209E+37</v>
      </c>
      <c r="J260" s="2">
        <f>TREND(Calibration!$A$2:$A$4,Calibration!$B$2:$B$4,C260)</f>
        <v>422.81960944198107</v>
      </c>
      <c r="K260" s="2">
        <f>TREND(Calibration!$A$2:$A$4,Calibration!$C$2:$C$4,E260)</f>
        <v>784.71701152852336</v>
      </c>
      <c r="L260" s="2">
        <f>TREND(Calibration!$A$2:$A$4,Calibration!$D$2:$D$4,G260)</f>
        <v>567.39204439055163</v>
      </c>
    </row>
    <row r="261" spans="1:12" x14ac:dyDescent="0.25">
      <c r="A261">
        <v>1292211</v>
      </c>
      <c r="B261">
        <v>14.59599972</v>
      </c>
      <c r="C261">
        <v>0.66149997999999999</v>
      </c>
      <c r="D261">
        <v>9.9000003020963209E+37</v>
      </c>
      <c r="E261">
        <v>1.94519997</v>
      </c>
      <c r="F261">
        <v>616.35900878999996</v>
      </c>
      <c r="G261">
        <v>1.4775999799999999</v>
      </c>
      <c r="H261">
        <v>9.9000003020963209E+37</v>
      </c>
      <c r="J261" s="2">
        <f>TREND(Calibration!$A$2:$A$4,Calibration!$B$2:$B$4,C261)</f>
        <v>422.45156241099738</v>
      </c>
      <c r="K261" s="2">
        <f>TREND(Calibration!$A$2:$A$4,Calibration!$C$2:$C$4,E261)</f>
        <v>767.23891272734249</v>
      </c>
      <c r="L261" s="2">
        <f>TREND(Calibration!$A$2:$A$4,Calibration!$D$2:$D$4,G261)</f>
        <v>568.09282176448937</v>
      </c>
    </row>
    <row r="262" spans="1:12" x14ac:dyDescent="0.25">
      <c r="A262">
        <v>1297211</v>
      </c>
      <c r="B262">
        <v>14.663999560000001</v>
      </c>
      <c r="C262">
        <v>0.66149997999999999</v>
      </c>
      <c r="D262">
        <v>9.9000003020963209E+37</v>
      </c>
      <c r="E262">
        <v>1.9485000400000001</v>
      </c>
      <c r="F262">
        <v>532.51898193</v>
      </c>
      <c r="G262">
        <v>1.4759000499999999</v>
      </c>
      <c r="H262">
        <v>9.9000003020963209E+37</v>
      </c>
      <c r="J262" s="2">
        <f>TREND(Calibration!$A$2:$A$4,Calibration!$B$2:$B$4,C262)</f>
        <v>422.45156241099738</v>
      </c>
      <c r="K262" s="2">
        <f>TREND(Calibration!$A$2:$A$4,Calibration!$C$2:$C$4,E262)</f>
        <v>768.57407328658348</v>
      </c>
      <c r="L262" s="2">
        <f>TREND(Calibration!$A$2:$A$4,Calibration!$D$2:$D$4,G262)</f>
        <v>567.39204439055163</v>
      </c>
    </row>
    <row r="263" spans="1:12" x14ac:dyDescent="0.25">
      <c r="A263">
        <v>1302211</v>
      </c>
      <c r="B263">
        <v>14.75199986</v>
      </c>
      <c r="C263">
        <v>0.66100000999999997</v>
      </c>
      <c r="D263">
        <v>947.68902588000003</v>
      </c>
      <c r="E263">
        <v>2.0639998899999998</v>
      </c>
      <c r="F263">
        <v>1012.62298584</v>
      </c>
      <c r="G263">
        <v>1.4775999799999999</v>
      </c>
      <c r="H263">
        <v>9.9000003020963209E+37</v>
      </c>
      <c r="J263" s="2">
        <f>TREND(Calibration!$A$2:$A$4,Calibration!$B$2:$B$4,C263)</f>
        <v>422.14489539866344</v>
      </c>
      <c r="K263" s="2">
        <f>TREND(Calibration!$A$2:$A$4,Calibration!$C$2:$C$4,E263)</f>
        <v>815.30364093764547</v>
      </c>
      <c r="L263" s="2">
        <f>TREND(Calibration!$A$2:$A$4,Calibration!$D$2:$D$4,G263)</f>
        <v>568.09282176448937</v>
      </c>
    </row>
    <row r="264" spans="1:12" x14ac:dyDescent="0.25">
      <c r="A264">
        <v>1307212</v>
      </c>
      <c r="B264">
        <v>14.86200047</v>
      </c>
      <c r="C264">
        <v>0.65939999000000005</v>
      </c>
      <c r="D264">
        <v>653.08502196999996</v>
      </c>
      <c r="E264">
        <v>1.9991999899999999</v>
      </c>
      <c r="F264">
        <v>9.9000003020963209E+37</v>
      </c>
      <c r="G264">
        <v>1.4775999799999999</v>
      </c>
      <c r="H264">
        <v>9.9000003020963209E+37</v>
      </c>
      <c r="J264" s="2">
        <f>TREND(Calibration!$A$2:$A$4,Calibration!$B$2:$B$4,C264)</f>
        <v>421.16348980817878</v>
      </c>
      <c r="K264" s="2">
        <f>TREND(Calibration!$A$2:$A$4,Calibration!$C$2:$C$4,E264)</f>
        <v>789.08653926320994</v>
      </c>
      <c r="L264" s="2">
        <f>TREND(Calibration!$A$2:$A$4,Calibration!$D$2:$D$4,G264)</f>
        <v>568.09282176448937</v>
      </c>
    </row>
    <row r="265" spans="1:12" x14ac:dyDescent="0.25">
      <c r="A265">
        <v>1312211</v>
      </c>
      <c r="B265">
        <v>14.90799999</v>
      </c>
      <c r="C265">
        <v>0.65939999000000005</v>
      </c>
      <c r="D265">
        <v>793.28100586000005</v>
      </c>
      <c r="E265">
        <v>1.96570003</v>
      </c>
      <c r="F265">
        <v>9.9000003020963209E+37</v>
      </c>
      <c r="G265">
        <v>1.47920001</v>
      </c>
      <c r="H265">
        <v>9.9000003020963209E+37</v>
      </c>
      <c r="J265" s="2">
        <f>TREND(Calibration!$A$2:$A$4,Calibration!$B$2:$B$4,C265)</f>
        <v>421.16348980817878</v>
      </c>
      <c r="K265" s="2">
        <f>TREND(Calibration!$A$2:$A$4,Calibration!$C$2:$C$4,E265)</f>
        <v>775.53294030071891</v>
      </c>
      <c r="L265" s="2">
        <f>TREND(Calibration!$A$2:$A$4,Calibration!$D$2:$D$4,G265)</f>
        <v>568.75241646640166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14.930999760000001</v>
      </c>
      <c r="C2">
        <v>0.65719998000000002</v>
      </c>
      <c r="D2">
        <v>863.14801024999997</v>
      </c>
      <c r="E2">
        <v>1.94790006</v>
      </c>
      <c r="F2">
        <v>9.9000003020963209E+37</v>
      </c>
      <c r="G2">
        <v>1.47539997</v>
      </c>
      <c r="H2">
        <v>9.9000003020963209E+37</v>
      </c>
      <c r="J2" s="2">
        <f>TREND(Calibration!$A$2:$A$4,Calibration!$B$2:$B$4,C2)</f>
        <v>419.81406785525184</v>
      </c>
      <c r="K2" s="2">
        <f>TREND(Calibration!$A$2:$A$4,Calibration!$C$2:$C$4,E2)</f>
        <v>768.33133006224773</v>
      </c>
      <c r="L2" s="2">
        <f>TREND(Calibration!$A$2:$A$4,Calibration!$D$2:$D$4,G2)</f>
        <v>567.18589193182765</v>
      </c>
      <c r="N2" s="2">
        <f>AVERAGE(J2:J121)</f>
        <v>417.99339033583539</v>
      </c>
    </row>
    <row r="3" spans="1:14" x14ac:dyDescent="0.25">
      <c r="A3">
        <v>5078</v>
      </c>
      <c r="B3">
        <v>14.85900021</v>
      </c>
      <c r="C3">
        <v>0.65399998000000004</v>
      </c>
      <c r="D3">
        <v>1326.4329834</v>
      </c>
      <c r="E3">
        <v>1.9775999799999999</v>
      </c>
      <c r="F3">
        <v>9.9000003020963209E+37</v>
      </c>
      <c r="G3">
        <v>1.4759000499999999</v>
      </c>
      <c r="H3">
        <v>9.9000003020963209E+37</v>
      </c>
      <c r="J3" s="2">
        <f>TREND(Calibration!$A$2:$A$4,Calibration!$B$2:$B$4,C3)</f>
        <v>417.85128120911554</v>
      </c>
      <c r="K3" s="2">
        <f>TREND(Calibration!$A$2:$A$4,Calibration!$C$2:$C$4,E3)</f>
        <v>780.34748783969189</v>
      </c>
      <c r="L3" s="2">
        <f>TREND(Calibration!$A$2:$A$4,Calibration!$D$2:$D$4,G3)</f>
        <v>567.39204439055163</v>
      </c>
    </row>
    <row r="4" spans="1:14" x14ac:dyDescent="0.25">
      <c r="A4">
        <v>10079</v>
      </c>
      <c r="B4">
        <v>14.855999949999999</v>
      </c>
      <c r="C4">
        <v>0.65240001999999997</v>
      </c>
      <c r="D4">
        <v>641.17102050999995</v>
      </c>
      <c r="E4">
        <v>1.92359996</v>
      </c>
      <c r="F4">
        <v>9.9000003020963209E+37</v>
      </c>
      <c r="G4">
        <v>1.47650003</v>
      </c>
      <c r="H4">
        <v>9.9000003020963209E+37</v>
      </c>
      <c r="J4" s="2">
        <f>TREND(Calibration!$A$2:$A$4,Calibration!$B$2:$B$4,C4)</f>
        <v>416.86991242088044</v>
      </c>
      <c r="K4" s="2">
        <f>TREND(Calibration!$A$2:$A$4,Calibration!$C$2:$C$4,E4)</f>
        <v>758.49986130382445</v>
      </c>
      <c r="L4" s="2">
        <f>TREND(Calibration!$A$2:$A$4,Calibration!$D$2:$D$4,G4)</f>
        <v>567.63937952130129</v>
      </c>
    </row>
    <row r="5" spans="1:14" x14ac:dyDescent="0.25">
      <c r="A5">
        <v>15092</v>
      </c>
      <c r="B5">
        <v>14.79699993</v>
      </c>
      <c r="C5">
        <v>0.65339999999999998</v>
      </c>
      <c r="D5">
        <v>1052.3559570299999</v>
      </c>
      <c r="E5">
        <v>1.73029995</v>
      </c>
      <c r="F5">
        <v>897.42901611000002</v>
      </c>
      <c r="G5">
        <v>1.47490001</v>
      </c>
      <c r="H5">
        <v>9.9000003020963209E+37</v>
      </c>
      <c r="J5" s="2">
        <f>TREND(Calibration!$A$2:$A$4,Calibration!$B$2:$B$4,C5)</f>
        <v>417.48327098038152</v>
      </c>
      <c r="K5" s="2">
        <f>TREND(Calibration!$A$2:$A$4,Calibration!$C$2:$C$4,E5)</f>
        <v>680.29347493842249</v>
      </c>
      <c r="L5" s="2">
        <f>TREND(Calibration!$A$2:$A$4,Calibration!$D$2:$D$4,G5)</f>
        <v>566.97978894177868</v>
      </c>
    </row>
    <row r="6" spans="1:14" x14ac:dyDescent="0.25">
      <c r="A6">
        <v>20084</v>
      </c>
      <c r="B6">
        <v>14.803999900000001</v>
      </c>
      <c r="C6">
        <v>0.65719998000000002</v>
      </c>
      <c r="D6">
        <v>436.89199829</v>
      </c>
      <c r="E6">
        <v>1.69410002</v>
      </c>
      <c r="F6">
        <v>9.9000003020963209E+37</v>
      </c>
      <c r="G6">
        <v>1.4759000499999999</v>
      </c>
      <c r="H6">
        <v>9.9000003020963209E+37</v>
      </c>
      <c r="J6" s="2">
        <f>TREND(Calibration!$A$2:$A$4,Calibration!$B$2:$B$4,C6)</f>
        <v>419.81406785525184</v>
      </c>
      <c r="K6" s="2">
        <f>TREND(Calibration!$A$2:$A$4,Calibration!$C$2:$C$4,E6)</f>
        <v>665.64750719128938</v>
      </c>
      <c r="L6" s="2">
        <f>TREND(Calibration!$A$2:$A$4,Calibration!$D$2:$D$4,G6)</f>
        <v>567.39204439055163</v>
      </c>
    </row>
    <row r="7" spans="1:14" x14ac:dyDescent="0.25">
      <c r="A7">
        <v>25081</v>
      </c>
      <c r="B7">
        <v>14.74199963</v>
      </c>
      <c r="C7">
        <v>0.64969999</v>
      </c>
      <c r="D7">
        <v>9.9000003020963209E+37</v>
      </c>
      <c r="E7">
        <v>1.66929996</v>
      </c>
      <c r="F7">
        <v>1201.8129882799999</v>
      </c>
      <c r="G7">
        <v>1.4770000000000001</v>
      </c>
      <c r="H7">
        <v>9.9000003020963209E+37</v>
      </c>
      <c r="J7" s="2">
        <f>TREND(Calibration!$A$2:$A$4,Calibration!$B$2:$B$4,C7)</f>
        <v>415.21379278707821</v>
      </c>
      <c r="K7" s="2">
        <f>TREND(Calibration!$A$2:$A$4,Calibration!$C$2:$C$4,E7)</f>
        <v>655.61376185291533</v>
      </c>
      <c r="L7" s="2">
        <f>TREND(Calibration!$A$2:$A$4,Calibration!$D$2:$D$4,G7)</f>
        <v>567.84548663373982</v>
      </c>
    </row>
    <row r="8" spans="1:14" x14ac:dyDescent="0.25">
      <c r="A8">
        <v>30083</v>
      </c>
      <c r="B8">
        <v>14.748999599999999</v>
      </c>
      <c r="C8">
        <v>0.65020001000000005</v>
      </c>
      <c r="D8">
        <v>627.76800536999997</v>
      </c>
      <c r="E8">
        <v>1.75409997</v>
      </c>
      <c r="F8">
        <v>9.9000003020963209E+37</v>
      </c>
      <c r="G8">
        <v>1.47860003</v>
      </c>
      <c r="H8">
        <v>9.9000003020963209E+37</v>
      </c>
      <c r="J8" s="2">
        <f>TREND(Calibration!$A$2:$A$4,Calibration!$B$2:$B$4,C8)</f>
        <v>415.52049046795355</v>
      </c>
      <c r="K8" s="2">
        <f>TREND(Calibration!$A$2:$A$4,Calibration!$C$2:$C$4,E8)</f>
        <v>689.92261856663174</v>
      </c>
      <c r="L8" s="2">
        <f>TREND(Calibration!$A$2:$A$4,Calibration!$D$2:$D$4,G8)</f>
        <v>568.50508133565199</v>
      </c>
    </row>
    <row r="9" spans="1:14" x14ac:dyDescent="0.25">
      <c r="A9">
        <v>35083</v>
      </c>
      <c r="B9">
        <v>14.774999619999999</v>
      </c>
      <c r="C9">
        <v>0.64969999</v>
      </c>
      <c r="D9">
        <v>742.07702637</v>
      </c>
      <c r="E9">
        <v>1.67680001</v>
      </c>
      <c r="F9">
        <v>9.9000003020963209E+37</v>
      </c>
      <c r="G9">
        <v>1.47650003</v>
      </c>
      <c r="H9">
        <v>9.9000003020963209E+37</v>
      </c>
      <c r="J9" s="2">
        <f>TREND(Calibration!$A$2:$A$4,Calibration!$B$2:$B$4,C9)</f>
        <v>415.21379278707821</v>
      </c>
      <c r="K9" s="2">
        <f>TREND(Calibration!$A$2:$A$4,Calibration!$C$2:$C$4,E9)</f>
        <v>658.64817353276896</v>
      </c>
      <c r="L9" s="2">
        <f>TREND(Calibration!$A$2:$A$4,Calibration!$D$2:$D$4,G9)</f>
        <v>567.63937952130129</v>
      </c>
    </row>
    <row r="10" spans="1:14" x14ac:dyDescent="0.25">
      <c r="A10">
        <v>40083</v>
      </c>
      <c r="B10">
        <v>14.74199963</v>
      </c>
      <c r="C10">
        <v>0.64800000000000002</v>
      </c>
      <c r="D10">
        <v>669.99700928000004</v>
      </c>
      <c r="E10">
        <v>1.7740000499999999</v>
      </c>
      <c r="F10">
        <v>9.9000003020963209E+37</v>
      </c>
      <c r="G10">
        <v>1.47920001</v>
      </c>
      <c r="H10">
        <v>1355.4899902300001</v>
      </c>
      <c r="J10" s="2">
        <f>TREND(Calibration!$A$2:$A$4,Calibration!$B$2:$B$4,C10)</f>
        <v>414.17106851502655</v>
      </c>
      <c r="K10" s="2">
        <f>TREND(Calibration!$A$2:$A$4,Calibration!$C$2:$C$4,E10)</f>
        <v>697.9739029156724</v>
      </c>
      <c r="L10" s="2">
        <f>TREND(Calibration!$A$2:$A$4,Calibration!$D$2:$D$4,G10)</f>
        <v>568.75241646640166</v>
      </c>
    </row>
    <row r="11" spans="1:14" x14ac:dyDescent="0.25">
      <c r="A11">
        <v>45084</v>
      </c>
      <c r="B11">
        <v>14.696999549999999</v>
      </c>
      <c r="C11">
        <v>0.64480000999999998</v>
      </c>
      <c r="D11">
        <v>568.33001708999996</v>
      </c>
      <c r="E11">
        <v>1.7811000299999999</v>
      </c>
      <c r="F11">
        <v>9.9000003020963209E+37</v>
      </c>
      <c r="G11">
        <v>1.4770000000000001</v>
      </c>
      <c r="H11">
        <v>9.9000003020963209E+37</v>
      </c>
      <c r="J11" s="2">
        <f>TREND(Calibration!$A$2:$A$4,Calibration!$B$2:$B$4,C11)</f>
        <v>412.20828800259852</v>
      </c>
      <c r="K11" s="2">
        <f>TREND(Calibration!$A$2:$A$4,Calibration!$C$2:$C$4,E11)</f>
        <v>700.84645206384175</v>
      </c>
      <c r="L11" s="2">
        <f>TREND(Calibration!$A$2:$A$4,Calibration!$D$2:$D$4,G11)</f>
        <v>567.84548663373982</v>
      </c>
    </row>
    <row r="12" spans="1:14" x14ac:dyDescent="0.25">
      <c r="A12">
        <v>50084</v>
      </c>
      <c r="B12">
        <v>14.583000180000001</v>
      </c>
      <c r="C12">
        <v>0.64050001000000001</v>
      </c>
      <c r="D12">
        <v>862.94201659999999</v>
      </c>
      <c r="E12">
        <v>1.6368999500000001</v>
      </c>
      <c r="F12">
        <v>9.9000003020963209E+37</v>
      </c>
      <c r="G12">
        <v>1.48029995</v>
      </c>
      <c r="H12">
        <v>9.9000003020963209E+37</v>
      </c>
      <c r="J12" s="2">
        <f>TREND(Calibration!$A$2:$A$4,Calibration!$B$2:$B$4,C12)</f>
        <v>409.57079344685292</v>
      </c>
      <c r="K12" s="2">
        <f>TREND(Calibration!$A$2:$A$4,Calibration!$C$2:$C$4,E12)</f>
        <v>642.50518674056593</v>
      </c>
      <c r="L12" s="2">
        <f>TREND(Calibration!$A$2:$A$4,Calibration!$D$2:$D$4,G12)</f>
        <v>569.20585458720018</v>
      </c>
    </row>
    <row r="13" spans="1:14" x14ac:dyDescent="0.25">
      <c r="A13">
        <v>55091</v>
      </c>
      <c r="B13">
        <v>14.42399979</v>
      </c>
      <c r="C13">
        <v>0.63669997</v>
      </c>
      <c r="D13">
        <v>886.75598145000004</v>
      </c>
      <c r="E13">
        <v>1.5283000499999999</v>
      </c>
      <c r="F13">
        <v>9.9000003020963209E+37</v>
      </c>
      <c r="G13">
        <v>1.4830000400000001</v>
      </c>
      <c r="H13">
        <v>9.9000003020963209E+37</v>
      </c>
      <c r="J13" s="2">
        <f>TREND(Calibration!$A$2:$A$4,Calibration!$B$2:$B$4,C13)</f>
        <v>407.23995976973305</v>
      </c>
      <c r="K13" s="2">
        <f>TREND(Calibration!$A$2:$A$4,Calibration!$C$2:$C$4,E13)</f>
        <v>598.56723899475867</v>
      </c>
      <c r="L13" s="2">
        <f>TREND(Calibration!$A$2:$A$4,Calibration!$D$2:$D$4,G13)</f>
        <v>570.3189368785861</v>
      </c>
    </row>
    <row r="14" spans="1:14" x14ac:dyDescent="0.25">
      <c r="A14">
        <v>60084</v>
      </c>
      <c r="B14">
        <v>14.303999900000001</v>
      </c>
      <c r="C14">
        <v>0.64639997000000005</v>
      </c>
      <c r="D14">
        <v>218.26199341</v>
      </c>
      <c r="E14">
        <v>1.6297999599999999</v>
      </c>
      <c r="F14">
        <v>9.9000003020963209E+37</v>
      </c>
      <c r="G14">
        <v>1.4839999699999999</v>
      </c>
      <c r="H14">
        <v>9.9000003020963209E+37</v>
      </c>
      <c r="J14" s="2">
        <f>TREND(Calibration!$A$2:$A$4,Calibration!$B$2:$B$4,C14)</f>
        <v>413.18965679083362</v>
      </c>
      <c r="K14" s="2">
        <f>TREND(Calibration!$A$2:$A$4,Calibration!$C$2:$C$4,E14)</f>
        <v>639.63263354654134</v>
      </c>
      <c r="L14" s="2">
        <f>TREND(Calibration!$A$2:$A$4,Calibration!$D$2:$D$4,G14)</f>
        <v>570.73114698107349</v>
      </c>
    </row>
    <row r="15" spans="1:14" x14ac:dyDescent="0.25">
      <c r="A15">
        <v>65085</v>
      </c>
      <c r="B15">
        <v>14.126000400000001</v>
      </c>
      <c r="C15">
        <v>0.64590000999999997</v>
      </c>
      <c r="D15">
        <v>1333.44104004</v>
      </c>
      <c r="E15">
        <v>1.6001000400000001</v>
      </c>
      <c r="F15">
        <v>9.9000003020963209E+37</v>
      </c>
      <c r="G15">
        <v>1.4830000400000001</v>
      </c>
      <c r="H15">
        <v>9.9000003020963209E+37</v>
      </c>
      <c r="J15" s="2">
        <f>TREND(Calibration!$A$2:$A$4,Calibration!$B$2:$B$4,C15)</f>
        <v>412.88299591220789</v>
      </c>
      <c r="K15" s="2">
        <f>TREND(Calibration!$A$2:$A$4,Calibration!$C$2:$C$4,E15)</f>
        <v>627.61647576909718</v>
      </c>
      <c r="L15" s="2">
        <f>TREND(Calibration!$A$2:$A$4,Calibration!$D$2:$D$4,G15)</f>
        <v>570.3189368785861</v>
      </c>
    </row>
    <row r="16" spans="1:14" x14ac:dyDescent="0.25">
      <c r="A16">
        <v>70086</v>
      </c>
      <c r="B16">
        <v>13.9829998</v>
      </c>
      <c r="C16">
        <v>0.64859997999999996</v>
      </c>
      <c r="D16">
        <v>685.20202637</v>
      </c>
      <c r="E16">
        <v>1.6497999400000001</v>
      </c>
      <c r="F16">
        <v>9.9000003020963209E+37</v>
      </c>
      <c r="G16">
        <v>1.48029995</v>
      </c>
      <c r="H16">
        <v>9.9000003020963209E+37</v>
      </c>
      <c r="J16" s="2">
        <f>TREND(Calibration!$A$2:$A$4,Calibration!$B$2:$B$4,C16)</f>
        <v>414.53907874376057</v>
      </c>
      <c r="K16" s="2">
        <f>TREND(Calibration!$A$2:$A$4,Calibration!$C$2:$C$4,E16)</f>
        <v>647.72433598970372</v>
      </c>
      <c r="L16" s="2">
        <f>TREND(Calibration!$A$2:$A$4,Calibration!$D$2:$D$4,G16)</f>
        <v>569.20585458720018</v>
      </c>
    </row>
    <row r="17" spans="1:12" x14ac:dyDescent="0.25">
      <c r="A17">
        <v>75086</v>
      </c>
      <c r="B17">
        <v>13.9829998</v>
      </c>
      <c r="C17">
        <v>0.64859997999999996</v>
      </c>
      <c r="D17">
        <v>708.77001953000001</v>
      </c>
      <c r="E17">
        <v>1.74870002</v>
      </c>
      <c r="F17">
        <v>1284.8640136700001</v>
      </c>
      <c r="G17">
        <v>1.47860003</v>
      </c>
      <c r="H17">
        <v>9.9000003020963209E+37</v>
      </c>
      <c r="J17" s="2">
        <f>TREND(Calibration!$A$2:$A$4,Calibration!$B$2:$B$4,C17)</f>
        <v>414.53907874376057</v>
      </c>
      <c r="K17" s="2">
        <f>TREND(Calibration!$A$2:$A$4,Calibration!$C$2:$C$4,E17)</f>
        <v>687.73787695149247</v>
      </c>
      <c r="L17" s="2">
        <f>TREND(Calibration!$A$2:$A$4,Calibration!$D$2:$D$4,G17)</f>
        <v>568.50508133565199</v>
      </c>
    </row>
    <row r="18" spans="1:12" x14ac:dyDescent="0.25">
      <c r="A18">
        <v>80086</v>
      </c>
      <c r="B18">
        <v>14.067999840000001</v>
      </c>
      <c r="C18">
        <v>0.64700000999999996</v>
      </c>
      <c r="D18">
        <v>887.49401854999996</v>
      </c>
      <c r="E18">
        <v>1.7546000500000001</v>
      </c>
      <c r="F18">
        <v>1016.79998779</v>
      </c>
      <c r="G18">
        <v>1.4808000299999999</v>
      </c>
      <c r="H18">
        <v>9.9000003020963209E+37</v>
      </c>
      <c r="J18" s="2">
        <f>TREND(Calibration!$A$2:$A$4,Calibration!$B$2:$B$4,C18)</f>
        <v>413.5577038218172</v>
      </c>
      <c r="K18" s="2">
        <f>TREND(Calibration!$A$2:$A$4,Calibration!$C$2:$C$4,E18)</f>
        <v>690.12494369684578</v>
      </c>
      <c r="L18" s="2">
        <f>TREND(Calibration!$A$2:$A$4,Calibration!$D$2:$D$4,G18)</f>
        <v>569.41200704592427</v>
      </c>
    </row>
    <row r="19" spans="1:12" x14ac:dyDescent="0.25">
      <c r="A19">
        <v>85086</v>
      </c>
      <c r="B19">
        <v>14.22000027</v>
      </c>
      <c r="C19">
        <v>0.64800000000000002</v>
      </c>
      <c r="D19">
        <v>892.29302978999999</v>
      </c>
      <c r="E19">
        <v>1.6396000399999999</v>
      </c>
      <c r="F19">
        <v>718.99700928000004</v>
      </c>
      <c r="G19">
        <v>1.47920001</v>
      </c>
      <c r="H19">
        <v>9.9000003020963209E+37</v>
      </c>
      <c r="J19" s="2">
        <f>TREND(Calibration!$A$2:$A$4,Calibration!$B$2:$B$4,C19)</f>
        <v>414.17106851502655</v>
      </c>
      <c r="K19" s="2">
        <f>TREND(Calibration!$A$2:$A$4,Calibration!$C$2:$C$4,E19)</f>
        <v>643.59760407547117</v>
      </c>
      <c r="L19" s="2">
        <f>TREND(Calibration!$A$2:$A$4,Calibration!$D$2:$D$4,G19)</f>
        <v>568.75241646640166</v>
      </c>
    </row>
    <row r="20" spans="1:12" x14ac:dyDescent="0.25">
      <c r="A20">
        <v>90086</v>
      </c>
      <c r="B20">
        <v>14.355999949999999</v>
      </c>
      <c r="C20">
        <v>0.65020001000000005</v>
      </c>
      <c r="D20">
        <v>919.00701904000005</v>
      </c>
      <c r="E20">
        <v>1.68060005</v>
      </c>
      <c r="F20">
        <v>697.02899170000001</v>
      </c>
      <c r="G20">
        <v>1.47860003</v>
      </c>
      <c r="H20">
        <v>9.9000003020963209E+37</v>
      </c>
      <c r="J20" s="2">
        <f>TREND(Calibration!$A$2:$A$4,Calibration!$B$2:$B$4,C20)</f>
        <v>415.52049046795355</v>
      </c>
      <c r="K20" s="2">
        <f>TREND(Calibration!$A$2:$A$4,Calibration!$C$2:$C$4,E20)</f>
        <v>660.18561471781595</v>
      </c>
      <c r="L20" s="2">
        <f>TREND(Calibration!$A$2:$A$4,Calibration!$D$2:$D$4,G20)</f>
        <v>568.50508133565199</v>
      </c>
    </row>
    <row r="21" spans="1:12" x14ac:dyDescent="0.25">
      <c r="A21">
        <v>95087</v>
      </c>
      <c r="B21">
        <v>14.50599957</v>
      </c>
      <c r="C21">
        <v>0.65289998000000005</v>
      </c>
      <c r="D21">
        <v>1209.8470459</v>
      </c>
      <c r="E21">
        <v>1.7712999599999999</v>
      </c>
      <c r="F21">
        <v>668.71997069999998</v>
      </c>
      <c r="G21">
        <v>1.4835</v>
      </c>
      <c r="H21">
        <v>9.9000003020963209E+37</v>
      </c>
      <c r="J21" s="2">
        <f>TREND(Calibration!$A$2:$A$4,Calibration!$B$2:$B$4,C21)</f>
        <v>417.17657329950623</v>
      </c>
      <c r="K21" s="2">
        <f>TREND(Calibration!$A$2:$A$4,Calibration!$C$2:$C$4,E21)</f>
        <v>696.88148558076716</v>
      </c>
      <c r="L21" s="2">
        <f>TREND(Calibration!$A$2:$A$4,Calibration!$D$2:$D$4,G21)</f>
        <v>570.52503986863508</v>
      </c>
    </row>
    <row r="22" spans="1:12" x14ac:dyDescent="0.25">
      <c r="A22">
        <v>100086</v>
      </c>
      <c r="B22">
        <v>14.541000370000001</v>
      </c>
      <c r="C22">
        <v>0.65130001000000004</v>
      </c>
      <c r="D22">
        <v>1108.9639892600001</v>
      </c>
      <c r="E22">
        <v>1.72329998</v>
      </c>
      <c r="F22">
        <v>515.98199463000003</v>
      </c>
      <c r="G22">
        <v>1.4830000400000001</v>
      </c>
      <c r="H22">
        <v>9.9000003020963209E+37</v>
      </c>
      <c r="J22" s="2">
        <f>TREND(Calibration!$A$2:$A$4,Calibration!$B$2:$B$4,C22)</f>
        <v>416.19519837756286</v>
      </c>
      <c r="K22" s="2">
        <f>TREND(Calibration!$A$2:$A$4,Calibration!$C$2:$C$4,E22)</f>
        <v>677.46138838878278</v>
      </c>
      <c r="L22" s="2">
        <f>TREND(Calibration!$A$2:$A$4,Calibration!$D$2:$D$4,G22)</f>
        <v>570.3189368785861</v>
      </c>
    </row>
    <row r="23" spans="1:12" x14ac:dyDescent="0.25">
      <c r="A23">
        <v>105097</v>
      </c>
      <c r="B23">
        <v>14.58699989</v>
      </c>
      <c r="C23">
        <v>0.65509998999999997</v>
      </c>
      <c r="D23">
        <v>415.78799437999999</v>
      </c>
      <c r="E23">
        <v>1.6174000500000001</v>
      </c>
      <c r="F23">
        <v>9.9000003020963209E+37</v>
      </c>
      <c r="G23">
        <v>1.4823999400000001</v>
      </c>
      <c r="H23">
        <v>9.9000003020963209E+37</v>
      </c>
      <c r="J23" s="2">
        <f>TREND(Calibration!$A$2:$A$4,Calibration!$B$2:$B$4,C23)</f>
        <v>418.52599525243312</v>
      </c>
      <c r="K23" s="2">
        <f>TREND(Calibration!$A$2:$A$4,Calibration!$C$2:$C$4,E23)</f>
        <v>634.61580942761759</v>
      </c>
      <c r="L23" s="2">
        <f>TREND(Calibration!$A$2:$A$4,Calibration!$D$2:$D$4,G23)</f>
        <v>570.07155227916144</v>
      </c>
    </row>
    <row r="24" spans="1:12" x14ac:dyDescent="0.25">
      <c r="A24">
        <v>110097</v>
      </c>
      <c r="B24">
        <v>14.583000180000001</v>
      </c>
      <c r="C24">
        <v>0.65880000999999999</v>
      </c>
      <c r="D24">
        <v>1141.63903809</v>
      </c>
      <c r="E24">
        <v>1.7335</v>
      </c>
      <c r="F24">
        <v>9.9000003020963209E+37</v>
      </c>
      <c r="G24">
        <v>1.4861999800000001</v>
      </c>
      <c r="H24">
        <v>9.9000003020963209E+37</v>
      </c>
      <c r="J24" s="2">
        <f>TREND(Calibration!$A$2:$A$4,Calibration!$B$2:$B$4,C24)</f>
        <v>420.79547957944476</v>
      </c>
      <c r="K24" s="2">
        <f>TREND(Calibration!$A$2:$A$4,Calibration!$C$2:$C$4,E24)</f>
        <v>681.58816885327849</v>
      </c>
      <c r="L24" s="2">
        <f>TREND(Calibration!$A$2:$A$4,Calibration!$D$2:$D$4,G24)</f>
        <v>571.63807681373544</v>
      </c>
    </row>
    <row r="25" spans="1:12" x14ac:dyDescent="0.25">
      <c r="A25">
        <v>115088</v>
      </c>
      <c r="B25">
        <v>14.56999969</v>
      </c>
      <c r="C25">
        <v>0.65670002000000005</v>
      </c>
      <c r="D25">
        <v>9.9000003020963209E+37</v>
      </c>
      <c r="E25">
        <v>1.7638000199999999</v>
      </c>
      <c r="F25">
        <v>1191.5229492200001</v>
      </c>
      <c r="G25">
        <v>1.4861999800000001</v>
      </c>
      <c r="H25">
        <v>9.9000003020963209E+37</v>
      </c>
      <c r="J25" s="2">
        <f>TREND(Calibration!$A$2:$A$4,Calibration!$B$2:$B$4,C25)</f>
        <v>419.5074069766261</v>
      </c>
      <c r="K25" s="2">
        <f>TREND(Calibration!$A$2:$A$4,Calibration!$C$2:$C$4,E25)</f>
        <v>693.84711840532145</v>
      </c>
      <c r="L25" s="2">
        <f>TREND(Calibration!$A$2:$A$4,Calibration!$D$2:$D$4,G25)</f>
        <v>571.63807681373544</v>
      </c>
    </row>
    <row r="26" spans="1:12" x14ac:dyDescent="0.25">
      <c r="A26">
        <v>120087</v>
      </c>
      <c r="B26">
        <v>14.635000229999999</v>
      </c>
      <c r="C26">
        <v>0.65990000999999998</v>
      </c>
      <c r="D26">
        <v>564.84997558999999</v>
      </c>
      <c r="E26">
        <v>1.7599999900000001</v>
      </c>
      <c r="F26">
        <v>9.9000003020963209E+37</v>
      </c>
      <c r="G26">
        <v>1.4851000299999999</v>
      </c>
      <c r="H26">
        <v>9.9000003020963209E+37</v>
      </c>
      <c r="J26" s="2">
        <f>TREND(Calibration!$A$2:$A$4,Calibration!$B$2:$B$4,C26)</f>
        <v>421.47018748905407</v>
      </c>
      <c r="K26" s="2">
        <f>TREND(Calibration!$A$2:$A$4,Calibration!$C$2:$C$4,E26)</f>
        <v>692.30968126612981</v>
      </c>
      <c r="L26" s="2">
        <f>TREND(Calibration!$A$2:$A$4,Calibration!$D$2:$D$4,G26)</f>
        <v>571.18463457054713</v>
      </c>
    </row>
    <row r="27" spans="1:12" x14ac:dyDescent="0.25">
      <c r="A27">
        <v>125087</v>
      </c>
      <c r="B27">
        <v>14.725999829999999</v>
      </c>
      <c r="C27">
        <v>0.65609998000000003</v>
      </c>
      <c r="D27">
        <v>1167.33203125</v>
      </c>
      <c r="E27">
        <v>1.74269998</v>
      </c>
      <c r="F27">
        <v>9.9000003020963209E+37</v>
      </c>
      <c r="G27">
        <v>1.4883999800000001</v>
      </c>
      <c r="H27">
        <v>9.9000003020963209E+37</v>
      </c>
      <c r="J27" s="2">
        <f>TREND(Calibration!$A$2:$A$4,Calibration!$B$2:$B$4,C27)</f>
        <v>419.13935994564247</v>
      </c>
      <c r="K27" s="2">
        <f>TREND(Calibration!$A$2:$A$4,Calibration!$C$2:$C$4,E27)</f>
        <v>685.31034760760951</v>
      </c>
      <c r="L27" s="2">
        <f>TREND(Calibration!$A$2:$A$4,Calibration!$D$2:$D$4,G27)</f>
        <v>572.5450025240076</v>
      </c>
    </row>
    <row r="28" spans="1:12" x14ac:dyDescent="0.25">
      <c r="A28">
        <v>130088</v>
      </c>
      <c r="B28">
        <v>14.803999900000001</v>
      </c>
      <c r="C28">
        <v>0.65609998000000003</v>
      </c>
      <c r="D28">
        <v>9.9000003020963209E+37</v>
      </c>
      <c r="E28">
        <v>1.7119</v>
      </c>
      <c r="F28">
        <v>1353.9680175799999</v>
      </c>
      <c r="G28">
        <v>1.4823999400000001</v>
      </c>
      <c r="H28">
        <v>9.9000003020963209E+37</v>
      </c>
      <c r="J28" s="2">
        <f>TREND(Calibration!$A$2:$A$4,Calibration!$B$2:$B$4,C28)</f>
        <v>419.13935994564247</v>
      </c>
      <c r="K28" s="2">
        <f>TREND(Calibration!$A$2:$A$4,Calibration!$C$2:$C$4,E28)</f>
        <v>672.84912147561568</v>
      </c>
      <c r="L28" s="2">
        <f>TREND(Calibration!$A$2:$A$4,Calibration!$D$2:$D$4,G28)</f>
        <v>570.07155227916144</v>
      </c>
    </row>
    <row r="29" spans="1:12" x14ac:dyDescent="0.25">
      <c r="A29">
        <v>135087</v>
      </c>
      <c r="B29">
        <v>14.90100002</v>
      </c>
      <c r="C29">
        <v>0.66049999000000004</v>
      </c>
      <c r="D29">
        <v>1162.64001465</v>
      </c>
      <c r="E29">
        <v>1.74870002</v>
      </c>
      <c r="F29">
        <v>1363.65197754</v>
      </c>
      <c r="G29">
        <v>1.4830000400000001</v>
      </c>
      <c r="H29">
        <v>9.9000003020963209E+37</v>
      </c>
      <c r="J29" s="2">
        <f>TREND(Calibration!$A$2:$A$4,Calibration!$B$2:$B$4,C29)</f>
        <v>421.83819771778815</v>
      </c>
      <c r="K29" s="2">
        <f>TREND(Calibration!$A$2:$A$4,Calibration!$C$2:$C$4,E29)</f>
        <v>687.73787695149247</v>
      </c>
      <c r="L29" s="2">
        <f>TREND(Calibration!$A$2:$A$4,Calibration!$D$2:$D$4,G29)</f>
        <v>570.3189368785861</v>
      </c>
    </row>
    <row r="30" spans="1:12" x14ac:dyDescent="0.25">
      <c r="A30">
        <v>140087</v>
      </c>
      <c r="B30">
        <v>14.98200035</v>
      </c>
      <c r="C30">
        <v>0.65780002000000004</v>
      </c>
      <c r="D30">
        <v>1326.7430419899999</v>
      </c>
      <c r="E30">
        <v>1.7102999699999999</v>
      </c>
      <c r="F30">
        <v>9.9000003020963209E+37</v>
      </c>
      <c r="G30">
        <v>1.4851000299999999</v>
      </c>
      <c r="H30">
        <v>9.9000003020963209E+37</v>
      </c>
      <c r="J30" s="2">
        <f>TREND(Calibration!$A$2:$A$4,Calibration!$B$2:$B$4,C30)</f>
        <v>420.18211488623547</v>
      </c>
      <c r="K30" s="2">
        <f>TREND(Calibration!$A$2:$A$4,Calibration!$C$2:$C$4,E30)</f>
        <v>672.20177249526</v>
      </c>
      <c r="L30" s="2">
        <f>TREND(Calibration!$A$2:$A$4,Calibration!$D$2:$D$4,G30)</f>
        <v>571.18463457054713</v>
      </c>
    </row>
    <row r="31" spans="1:12" x14ac:dyDescent="0.25">
      <c r="A31">
        <v>145088</v>
      </c>
      <c r="B31">
        <v>15.0340004</v>
      </c>
      <c r="C31">
        <v>0.65450001000000002</v>
      </c>
      <c r="D31">
        <v>849.82598876999998</v>
      </c>
      <c r="E31">
        <v>1.65199995</v>
      </c>
      <c r="F31">
        <v>9.9000003020963209E+37</v>
      </c>
      <c r="G31">
        <v>1.4835</v>
      </c>
      <c r="H31">
        <v>1152.32995605</v>
      </c>
      <c r="J31" s="2">
        <f>TREND(Calibration!$A$2:$A$4,Calibration!$B$2:$B$4,C31)</f>
        <v>418.15798502369915</v>
      </c>
      <c r="K31" s="2">
        <f>TREND(Calibration!$A$2:$A$4,Calibration!$C$2:$C$4,E31)</f>
        <v>648.61442819439503</v>
      </c>
      <c r="L31" s="2">
        <f>TREND(Calibration!$A$2:$A$4,Calibration!$D$2:$D$4,G31)</f>
        <v>570.52503986863508</v>
      </c>
    </row>
    <row r="32" spans="1:12" x14ac:dyDescent="0.25">
      <c r="A32">
        <v>150087</v>
      </c>
      <c r="B32">
        <v>14.975999829999999</v>
      </c>
      <c r="C32">
        <v>0.65130001000000004</v>
      </c>
      <c r="D32">
        <v>9.9000003020963209E+37</v>
      </c>
      <c r="E32">
        <v>1.7383999800000001</v>
      </c>
      <c r="F32">
        <v>9.9000003020963209E+37</v>
      </c>
      <c r="G32">
        <v>1.48029995</v>
      </c>
      <c r="H32">
        <v>9.9000003020963209E+37</v>
      </c>
      <c r="J32" s="2">
        <f>TREND(Calibration!$A$2:$A$4,Calibration!$B$2:$B$4,C32)</f>
        <v>416.19519837756286</v>
      </c>
      <c r="K32" s="2">
        <f>TREND(Calibration!$A$2:$A$4,Calibration!$C$2:$C$4,E32)</f>
        <v>683.57062984261188</v>
      </c>
      <c r="L32" s="2">
        <f>TREND(Calibration!$A$2:$A$4,Calibration!$D$2:$D$4,G32)</f>
        <v>569.20585458720018</v>
      </c>
    </row>
    <row r="33" spans="1:12" x14ac:dyDescent="0.25">
      <c r="A33">
        <v>155087</v>
      </c>
      <c r="B33">
        <v>14.852999690000001</v>
      </c>
      <c r="C33">
        <v>0.64160001</v>
      </c>
      <c r="D33">
        <v>888.72802734000004</v>
      </c>
      <c r="E33">
        <v>1.63849998</v>
      </c>
      <c r="F33">
        <v>1246.7879638700001</v>
      </c>
      <c r="G33">
        <v>1.4818999799999999</v>
      </c>
      <c r="H33">
        <v>9.9000003020963209E+37</v>
      </c>
      <c r="J33" s="2">
        <f>TREND(Calibration!$A$2:$A$4,Calibration!$B$2:$B$4,C33)</f>
        <v>410.24550135646228</v>
      </c>
      <c r="K33" s="2">
        <f>TREND(Calibration!$A$2:$A$4,Calibration!$C$2:$C$4,E33)</f>
        <v>643.15253572092161</v>
      </c>
      <c r="L33" s="2">
        <f>TREND(Calibration!$A$2:$A$4,Calibration!$D$2:$D$4,G33)</f>
        <v>569.86544928911235</v>
      </c>
    </row>
    <row r="34" spans="1:12" x14ac:dyDescent="0.25">
      <c r="A34">
        <v>160090</v>
      </c>
      <c r="B34">
        <v>14.772000309999999</v>
      </c>
      <c r="C34">
        <v>0.64639997000000005</v>
      </c>
      <c r="D34">
        <v>365.51998901000002</v>
      </c>
      <c r="E34">
        <v>1.6698000399999999</v>
      </c>
      <c r="F34">
        <v>9.9000003020963209E+37</v>
      </c>
      <c r="G34">
        <v>1.4813000000000001</v>
      </c>
      <c r="H34">
        <v>9.9000003020963209E+37</v>
      </c>
      <c r="J34" s="2">
        <f>TREND(Calibration!$A$2:$A$4,Calibration!$B$2:$B$4,C34)</f>
        <v>413.18965679083362</v>
      </c>
      <c r="K34" s="2">
        <f>TREND(Calibration!$A$2:$A$4,Calibration!$C$2:$C$4,E34)</f>
        <v>655.81608698312925</v>
      </c>
      <c r="L34" s="2">
        <f>TREND(Calibration!$A$2:$A$4,Calibration!$D$2:$D$4,G34)</f>
        <v>569.6181141583628</v>
      </c>
    </row>
    <row r="35" spans="1:12" x14ac:dyDescent="0.25">
      <c r="A35">
        <v>165090</v>
      </c>
      <c r="B35">
        <v>14.626000400000001</v>
      </c>
      <c r="C35">
        <v>0.63990002999999995</v>
      </c>
      <c r="D35">
        <v>1213.7220459</v>
      </c>
      <c r="E35">
        <v>1.76970005</v>
      </c>
      <c r="F35">
        <v>1348.85900879</v>
      </c>
      <c r="G35">
        <v>1.4818999799999999</v>
      </c>
      <c r="H35">
        <v>9.9000003020963209E+37</v>
      </c>
      <c r="J35" s="2">
        <f>TREND(Calibration!$A$2:$A$4,Calibration!$B$2:$B$4,C35)</f>
        <v>409.2027832181189</v>
      </c>
      <c r="K35" s="2">
        <f>TREND(Calibration!$A$2:$A$4,Calibration!$C$2:$C$4,E35)</f>
        <v>696.23418515067476</v>
      </c>
      <c r="L35" s="2">
        <f>TREND(Calibration!$A$2:$A$4,Calibration!$D$2:$D$4,G35)</f>
        <v>569.86544928911235</v>
      </c>
    </row>
    <row r="36" spans="1:12" x14ac:dyDescent="0.25">
      <c r="A36">
        <v>170089</v>
      </c>
      <c r="B36">
        <v>14.59000015</v>
      </c>
      <c r="C36">
        <v>0.63450002999999999</v>
      </c>
      <c r="D36">
        <v>949.86602783000001</v>
      </c>
      <c r="E36">
        <v>1.7924</v>
      </c>
      <c r="F36">
        <v>9.9000003020963209E+37</v>
      </c>
      <c r="G36">
        <v>1.4813000000000001</v>
      </c>
      <c r="H36">
        <v>9.9000003020963209E+37</v>
      </c>
      <c r="J36" s="2">
        <f>TREND(Calibration!$A$2:$A$4,Calibration!$B$2:$B$4,C36)</f>
        <v>405.89058075276398</v>
      </c>
      <c r="K36" s="2">
        <f>TREND(Calibration!$A$2:$A$4,Calibration!$C$2:$C$4,E36)</f>
        <v>705.41825637847921</v>
      </c>
      <c r="L36" s="2">
        <f>TREND(Calibration!$A$2:$A$4,Calibration!$D$2:$D$4,G36)</f>
        <v>569.6181141583628</v>
      </c>
    </row>
    <row r="37" spans="1:12" x14ac:dyDescent="0.25">
      <c r="A37">
        <v>175102</v>
      </c>
      <c r="B37">
        <v>14.58100033</v>
      </c>
      <c r="C37">
        <v>0.63620001000000004</v>
      </c>
      <c r="D37">
        <v>707.59301758000004</v>
      </c>
      <c r="E37">
        <v>1.7546000500000001</v>
      </c>
      <c r="F37">
        <v>9.9000003020963209E+37</v>
      </c>
      <c r="G37">
        <v>1.4823999400000001</v>
      </c>
      <c r="H37">
        <v>9.9000003020963209E+37</v>
      </c>
      <c r="J37" s="2">
        <f>TREND(Calibration!$A$2:$A$4,Calibration!$B$2:$B$4,C37)</f>
        <v>406.93329889110737</v>
      </c>
      <c r="K37" s="2">
        <f>TREND(Calibration!$A$2:$A$4,Calibration!$C$2:$C$4,E37)</f>
        <v>690.12494369684578</v>
      </c>
      <c r="L37" s="2">
        <f>TREND(Calibration!$A$2:$A$4,Calibration!$D$2:$D$4,G37)</f>
        <v>570.07155227916144</v>
      </c>
    </row>
    <row r="38" spans="1:12" x14ac:dyDescent="0.25">
      <c r="A38">
        <v>180090</v>
      </c>
      <c r="B38">
        <v>14.55799961</v>
      </c>
      <c r="C38">
        <v>0.64429997999999999</v>
      </c>
      <c r="D38">
        <v>9.9000003020963209E+37</v>
      </c>
      <c r="E38">
        <v>1.7010999899999999</v>
      </c>
      <c r="F38">
        <v>9.9000003020963209E+37</v>
      </c>
      <c r="G38">
        <v>1.47860003</v>
      </c>
      <c r="H38">
        <v>9.9000003020963209E+37</v>
      </c>
      <c r="J38" s="2">
        <f>TREND(Calibration!$A$2:$A$4,Calibration!$B$2:$B$4,C38)</f>
        <v>411.90158418801497</v>
      </c>
      <c r="K38" s="2">
        <f>TREND(Calibration!$A$2:$A$4,Calibration!$C$2:$C$4,E38)</f>
        <v>668.47959374092898</v>
      </c>
      <c r="L38" s="2">
        <f>TREND(Calibration!$A$2:$A$4,Calibration!$D$2:$D$4,G38)</f>
        <v>568.50508133565199</v>
      </c>
    </row>
    <row r="39" spans="1:12" x14ac:dyDescent="0.25">
      <c r="A39">
        <v>185090</v>
      </c>
      <c r="B39">
        <v>14.57699966</v>
      </c>
      <c r="C39">
        <v>0.64800000000000002</v>
      </c>
      <c r="D39">
        <v>693.80798340000001</v>
      </c>
      <c r="E39">
        <v>1.74380004</v>
      </c>
      <c r="F39">
        <v>9.9000003020963209E+37</v>
      </c>
      <c r="G39">
        <v>1.4813000000000001</v>
      </c>
      <c r="H39">
        <v>1233.9809570299999</v>
      </c>
      <c r="J39" s="2">
        <f>TREND(Calibration!$A$2:$A$4,Calibration!$B$2:$B$4,C39)</f>
        <v>414.17106851502655</v>
      </c>
      <c r="K39" s="2">
        <f>TREND(Calibration!$A$2:$A$4,Calibration!$C$2:$C$4,E39)</f>
        <v>685.75541596215908</v>
      </c>
      <c r="L39" s="2">
        <f>TREND(Calibration!$A$2:$A$4,Calibration!$D$2:$D$4,G39)</f>
        <v>569.6181141583628</v>
      </c>
    </row>
    <row r="40" spans="1:12" x14ac:dyDescent="0.25">
      <c r="A40">
        <v>190090</v>
      </c>
      <c r="B40">
        <v>14.541999819999999</v>
      </c>
      <c r="C40">
        <v>0.63940001000000002</v>
      </c>
      <c r="D40">
        <v>1054.8430175799999</v>
      </c>
      <c r="E40">
        <v>1.67569995</v>
      </c>
      <c r="F40">
        <v>9.9000003020963209E+37</v>
      </c>
      <c r="G40">
        <v>1.47920001</v>
      </c>
      <c r="H40">
        <v>9.9000003020963209E+37</v>
      </c>
      <c r="J40" s="2">
        <f>TREND(Calibration!$A$2:$A$4,Calibration!$B$2:$B$4,C40)</f>
        <v>408.89608553724361</v>
      </c>
      <c r="K40" s="2">
        <f>TREND(Calibration!$A$2:$A$4,Calibration!$C$2:$C$4,E40)</f>
        <v>658.2031051782194</v>
      </c>
      <c r="L40" s="2">
        <f>TREND(Calibration!$A$2:$A$4,Calibration!$D$2:$D$4,G40)</f>
        <v>568.75241646640166</v>
      </c>
    </row>
    <row r="41" spans="1:12" x14ac:dyDescent="0.25">
      <c r="A41">
        <v>195089</v>
      </c>
      <c r="B41">
        <v>14.411999700000001</v>
      </c>
      <c r="C41">
        <v>0.63889998000000003</v>
      </c>
      <c r="D41">
        <v>1059.95996094</v>
      </c>
      <c r="E41">
        <v>1.67680001</v>
      </c>
      <c r="F41">
        <v>9.9000003020963209E+37</v>
      </c>
      <c r="G41">
        <v>1.4830000400000001</v>
      </c>
      <c r="H41">
        <v>9.9000003020963209E+37</v>
      </c>
      <c r="J41" s="2">
        <f>TREND(Calibration!$A$2:$A$4,Calibration!$B$2:$B$4,C41)</f>
        <v>408.58938172265999</v>
      </c>
      <c r="K41" s="2">
        <f>TREND(Calibration!$A$2:$A$4,Calibration!$C$2:$C$4,E41)</f>
        <v>658.64817353276896</v>
      </c>
      <c r="L41" s="2">
        <f>TREND(Calibration!$A$2:$A$4,Calibration!$D$2:$D$4,G41)</f>
        <v>570.3189368785861</v>
      </c>
    </row>
    <row r="42" spans="1:12" x14ac:dyDescent="0.25">
      <c r="A42">
        <v>200090</v>
      </c>
      <c r="B42">
        <v>14.24699974</v>
      </c>
      <c r="C42">
        <v>0.63990002999999995</v>
      </c>
      <c r="D42">
        <v>1134.85705566</v>
      </c>
      <c r="E42">
        <v>1.6017999599999999</v>
      </c>
      <c r="F42">
        <v>9.9000003020963209E+37</v>
      </c>
      <c r="G42">
        <v>1.47920001</v>
      </c>
      <c r="H42">
        <v>9.9000003020963209E+37</v>
      </c>
      <c r="J42" s="2">
        <f>TREND(Calibration!$A$2:$A$4,Calibration!$B$2:$B$4,C42)</f>
        <v>409.2027832181189</v>
      </c>
      <c r="K42" s="2">
        <f>TREND(Calibration!$A$2:$A$4,Calibration!$C$2:$C$4,E42)</f>
        <v>628.30423879771922</v>
      </c>
      <c r="L42" s="2">
        <f>TREND(Calibration!$A$2:$A$4,Calibration!$D$2:$D$4,G42)</f>
        <v>568.75241646640166</v>
      </c>
    </row>
    <row r="43" spans="1:12" x14ac:dyDescent="0.25">
      <c r="A43">
        <v>205089</v>
      </c>
      <c r="B43">
        <v>14.14299965</v>
      </c>
      <c r="C43">
        <v>0.63829999999999998</v>
      </c>
      <c r="D43">
        <v>691.70599364999998</v>
      </c>
      <c r="E43">
        <v>1.6045000599999999</v>
      </c>
      <c r="F43">
        <v>1337.7690429700001</v>
      </c>
      <c r="G43">
        <v>1.4813000000000001</v>
      </c>
      <c r="H43">
        <v>9.9000003020963209E+37</v>
      </c>
      <c r="J43" s="2">
        <f>TREND(Calibration!$A$2:$A$4,Calibration!$B$2:$B$4,C43)</f>
        <v>408.22137149392597</v>
      </c>
      <c r="K43" s="2">
        <f>TREND(Calibration!$A$2:$A$4,Calibration!$C$2:$C$4,E43)</f>
        <v>629.39666017847969</v>
      </c>
      <c r="L43" s="2">
        <f>TREND(Calibration!$A$2:$A$4,Calibration!$D$2:$D$4,G43)</f>
        <v>569.6181141583628</v>
      </c>
    </row>
    <row r="44" spans="1:12" x14ac:dyDescent="0.25">
      <c r="A44">
        <v>210090</v>
      </c>
      <c r="B44">
        <v>14.04899979</v>
      </c>
      <c r="C44">
        <v>0.64529996999999995</v>
      </c>
      <c r="D44">
        <v>811.79998779000005</v>
      </c>
      <c r="E44">
        <v>1.59309995</v>
      </c>
      <c r="F44">
        <v>920.53802489999998</v>
      </c>
      <c r="G44">
        <v>1.47920001</v>
      </c>
      <c r="H44">
        <v>1096.48400879</v>
      </c>
      <c r="J44" s="2">
        <f>TREND(Calibration!$A$2:$A$4,Calibration!$B$2:$B$4,C44)</f>
        <v>412.51494888122426</v>
      </c>
      <c r="K44" s="2">
        <f>TREND(Calibration!$A$2:$A$4,Calibration!$C$2:$C$4,E44)</f>
        <v>624.78434066919431</v>
      </c>
      <c r="L44" s="2">
        <f>TREND(Calibration!$A$2:$A$4,Calibration!$D$2:$D$4,G44)</f>
        <v>568.75241646640166</v>
      </c>
    </row>
    <row r="45" spans="1:12" x14ac:dyDescent="0.25">
      <c r="A45">
        <v>215089</v>
      </c>
      <c r="B45">
        <v>13.96199989</v>
      </c>
      <c r="C45">
        <v>0.64099996999999997</v>
      </c>
      <c r="D45">
        <v>595.32098388999998</v>
      </c>
      <c r="E45">
        <v>1.5440000300000001</v>
      </c>
      <c r="F45">
        <v>1174.0959472699999</v>
      </c>
      <c r="G45">
        <v>1.4818999799999999</v>
      </c>
      <c r="H45">
        <v>9.9000003020963209E+37</v>
      </c>
      <c r="J45" s="2">
        <f>TREND(Calibration!$A$2:$A$4,Calibration!$B$2:$B$4,C45)</f>
        <v>409.87745432547865</v>
      </c>
      <c r="K45" s="2">
        <f>TREND(Calibration!$A$2:$A$4,Calibration!$C$2:$C$4,E45)</f>
        <v>604.91922367292341</v>
      </c>
      <c r="L45" s="2">
        <f>TREND(Calibration!$A$2:$A$4,Calibration!$D$2:$D$4,G45)</f>
        <v>569.86544928911235</v>
      </c>
    </row>
    <row r="46" spans="1:12" x14ac:dyDescent="0.25">
      <c r="A46">
        <v>220089</v>
      </c>
      <c r="B46">
        <v>13.977999690000001</v>
      </c>
      <c r="C46">
        <v>0.64700000999999996</v>
      </c>
      <c r="D46">
        <v>1099.35095215</v>
      </c>
      <c r="E46">
        <v>1.4996999499999999</v>
      </c>
      <c r="F46">
        <v>1249.3120117200001</v>
      </c>
      <c r="G46">
        <v>1.4818999799999999</v>
      </c>
      <c r="H46">
        <v>9.9000003020963209E+37</v>
      </c>
      <c r="J46" s="2">
        <f>TREND(Calibration!$A$2:$A$4,Calibration!$B$2:$B$4,C46)</f>
        <v>413.5577038218172</v>
      </c>
      <c r="K46" s="2">
        <f>TREND(Calibration!$A$2:$A$4,Calibration!$C$2:$C$4,E46)</f>
        <v>586.99605247133763</v>
      </c>
      <c r="L46" s="2">
        <f>TREND(Calibration!$A$2:$A$4,Calibration!$D$2:$D$4,G46)</f>
        <v>569.86544928911235</v>
      </c>
    </row>
    <row r="47" spans="1:12" x14ac:dyDescent="0.25">
      <c r="A47">
        <v>225090</v>
      </c>
      <c r="B47">
        <v>14.085000040000001</v>
      </c>
      <c r="C47">
        <v>0.65609998000000003</v>
      </c>
      <c r="D47">
        <v>9.9000003020963209E+37</v>
      </c>
      <c r="E47">
        <v>1.57579994</v>
      </c>
      <c r="F47">
        <v>1282.56604004</v>
      </c>
      <c r="G47">
        <v>1.4808000299999999</v>
      </c>
      <c r="H47">
        <v>9.9000003020963209E+37</v>
      </c>
      <c r="J47" s="2">
        <f>TREND(Calibration!$A$2:$A$4,Calibration!$B$2:$B$4,C47)</f>
        <v>419.13935994564247</v>
      </c>
      <c r="K47" s="2">
        <f>TREND(Calibration!$A$2:$A$4,Calibration!$C$2:$C$4,E47)</f>
        <v>617.78500701067389</v>
      </c>
      <c r="L47" s="2">
        <f>TREND(Calibration!$A$2:$A$4,Calibration!$D$2:$D$4,G47)</f>
        <v>569.41200704592427</v>
      </c>
    </row>
    <row r="48" spans="1:12" x14ac:dyDescent="0.25">
      <c r="A48">
        <v>230089</v>
      </c>
      <c r="B48">
        <v>14.24400043</v>
      </c>
      <c r="C48">
        <v>0.66259997999999998</v>
      </c>
      <c r="D48">
        <v>1196.22497559</v>
      </c>
      <c r="E48">
        <v>1.6142000000000001</v>
      </c>
      <c r="F48">
        <v>1161.5040283200001</v>
      </c>
      <c r="G48">
        <v>1.4808000299999999</v>
      </c>
      <c r="H48">
        <v>9.9000003020963209E+37</v>
      </c>
      <c r="J48" s="2">
        <f>TREND(Calibration!$A$2:$A$4,Calibration!$B$2:$B$4,C48)</f>
        <v>423.12627032060675</v>
      </c>
      <c r="K48" s="2">
        <f>TREND(Calibration!$A$2:$A$4,Calibration!$C$2:$C$4,E48)</f>
        <v>633.32111551276159</v>
      </c>
      <c r="L48" s="2">
        <f>TREND(Calibration!$A$2:$A$4,Calibration!$D$2:$D$4,G48)</f>
        <v>569.41200704592427</v>
      </c>
    </row>
    <row r="49" spans="1:12" x14ac:dyDescent="0.25">
      <c r="A49">
        <v>235089</v>
      </c>
      <c r="B49">
        <v>14.277000429999999</v>
      </c>
      <c r="C49">
        <v>0.66970003</v>
      </c>
      <c r="D49">
        <v>1250.1510009799999</v>
      </c>
      <c r="E49">
        <v>1.65409994</v>
      </c>
      <c r="F49">
        <v>9.9000003020963209E+37</v>
      </c>
      <c r="G49">
        <v>1.47969997</v>
      </c>
      <c r="H49">
        <v>9.9000003020963209E+37</v>
      </c>
      <c r="J49" s="2">
        <f>TREND(Calibration!$A$2:$A$4,Calibration!$B$2:$B$4,C49)</f>
        <v>427.48123386026293</v>
      </c>
      <c r="K49" s="2">
        <f>TREND(Calibration!$A$2:$A$4,Calibration!$C$2:$C$4,E49)</f>
        <v>649.46405375470135</v>
      </c>
      <c r="L49" s="2">
        <f>TREND(Calibration!$A$2:$A$4,Calibration!$D$2:$D$4,G49)</f>
        <v>568.95851945645063</v>
      </c>
    </row>
    <row r="50" spans="1:12" x14ac:dyDescent="0.25">
      <c r="A50">
        <v>240089</v>
      </c>
      <c r="B50">
        <v>14.25800037</v>
      </c>
      <c r="C50">
        <v>0.66750001999999997</v>
      </c>
      <c r="D50">
        <v>1076.39099121</v>
      </c>
      <c r="E50">
        <v>1.6368999500000001</v>
      </c>
      <c r="F50">
        <v>9.9000003020963209E+37</v>
      </c>
      <c r="G50">
        <v>1.4830000400000001</v>
      </c>
      <c r="H50">
        <v>9.9000003020963209E+37</v>
      </c>
      <c r="J50" s="2">
        <f>TREND(Calibration!$A$2:$A$4,Calibration!$B$2:$B$4,C50)</f>
        <v>426.13181190733599</v>
      </c>
      <c r="K50" s="2">
        <f>TREND(Calibration!$A$2:$A$4,Calibration!$C$2:$C$4,E50)</f>
        <v>642.50518674056593</v>
      </c>
      <c r="L50" s="2">
        <f>TREND(Calibration!$A$2:$A$4,Calibration!$D$2:$D$4,G50)</f>
        <v>570.3189368785861</v>
      </c>
    </row>
    <row r="51" spans="1:12" x14ac:dyDescent="0.25">
      <c r="A51">
        <v>245090</v>
      </c>
      <c r="B51">
        <v>14.305999760000001</v>
      </c>
      <c r="C51">
        <v>0.67129998999999996</v>
      </c>
      <c r="D51">
        <v>890.10400390999996</v>
      </c>
      <c r="E51">
        <v>1.6174000500000001</v>
      </c>
      <c r="F51">
        <v>9.9000003020963209E+37</v>
      </c>
      <c r="G51">
        <v>1.47969997</v>
      </c>
      <c r="H51">
        <v>9.9000003020963209E+37</v>
      </c>
      <c r="J51" s="2">
        <f>TREND(Calibration!$A$2:$A$4,Calibration!$B$2:$B$4,C51)</f>
        <v>428.46260264849798</v>
      </c>
      <c r="K51" s="2">
        <f>TREND(Calibration!$A$2:$A$4,Calibration!$C$2:$C$4,E51)</f>
        <v>634.61580942761759</v>
      </c>
      <c r="L51" s="2">
        <f>TREND(Calibration!$A$2:$A$4,Calibration!$D$2:$D$4,G51)</f>
        <v>568.95851945645063</v>
      </c>
    </row>
    <row r="52" spans="1:12" x14ac:dyDescent="0.25">
      <c r="A52">
        <v>250089</v>
      </c>
      <c r="B52">
        <v>14.31499958</v>
      </c>
      <c r="C52">
        <v>0.67019998999999997</v>
      </c>
      <c r="D52">
        <v>990.63000488</v>
      </c>
      <c r="E52">
        <v>1.5656000400000001</v>
      </c>
      <c r="F52">
        <v>9.9000003020963209E+37</v>
      </c>
      <c r="G52">
        <v>1.4823999400000001</v>
      </c>
      <c r="H52">
        <v>9.9000003020963209E+37</v>
      </c>
      <c r="J52" s="2">
        <f>TREND(Calibration!$A$2:$A$4,Calibration!$B$2:$B$4,C52)</f>
        <v>427.78789473888867</v>
      </c>
      <c r="K52" s="2">
        <f>TREND(Calibration!$A$2:$A$4,Calibration!$C$2:$C$4,E52)</f>
        <v>613.65827509644146</v>
      </c>
      <c r="L52" s="2">
        <f>TREND(Calibration!$A$2:$A$4,Calibration!$D$2:$D$4,G52)</f>
        <v>570.07155227916144</v>
      </c>
    </row>
    <row r="53" spans="1:12" x14ac:dyDescent="0.25">
      <c r="A53">
        <v>255089</v>
      </c>
      <c r="B53">
        <v>14.32499981</v>
      </c>
      <c r="C53">
        <v>0.67290002000000004</v>
      </c>
      <c r="D53">
        <v>705.73602295000001</v>
      </c>
      <c r="E53">
        <v>1.61469996</v>
      </c>
      <c r="F53">
        <v>9.9000003020963209E+37</v>
      </c>
      <c r="G53">
        <v>1.47860003</v>
      </c>
      <c r="H53">
        <v>9.9000003020963209E+37</v>
      </c>
      <c r="J53" s="2">
        <f>TREND(Calibration!$A$2:$A$4,Calibration!$B$2:$B$4,C53)</f>
        <v>429.44401437269096</v>
      </c>
      <c r="K53" s="2">
        <f>TREND(Calibration!$A$2:$A$4,Calibration!$C$2:$C$4,E53)</f>
        <v>633.52339209271224</v>
      </c>
      <c r="L53" s="2">
        <f>TREND(Calibration!$A$2:$A$4,Calibration!$D$2:$D$4,G53)</f>
        <v>568.50508133565199</v>
      </c>
    </row>
    <row r="54" spans="1:12" x14ac:dyDescent="0.25">
      <c r="A54">
        <v>260090</v>
      </c>
      <c r="B54">
        <v>14.38399982</v>
      </c>
      <c r="C54">
        <v>0.66799998000000005</v>
      </c>
      <c r="D54">
        <v>637.00097656000003</v>
      </c>
      <c r="E54">
        <v>1.6972999600000001</v>
      </c>
      <c r="F54">
        <v>9.9000003020963209E+37</v>
      </c>
      <c r="G54">
        <v>1.47969997</v>
      </c>
      <c r="H54">
        <v>9.9000003020963209E+37</v>
      </c>
      <c r="J54" s="2">
        <f>TREND(Calibration!$A$2:$A$4,Calibration!$B$2:$B$4,C54)</f>
        <v>426.43847278596172</v>
      </c>
      <c r="K54" s="2">
        <f>TREND(Calibration!$A$2:$A$4,Calibration!$C$2:$C$4,E54)</f>
        <v>666.94215660173745</v>
      </c>
      <c r="L54" s="2">
        <f>TREND(Calibration!$A$2:$A$4,Calibration!$D$2:$D$4,G54)</f>
        <v>568.95851945645063</v>
      </c>
    </row>
    <row r="55" spans="1:12" x14ac:dyDescent="0.25">
      <c r="A55">
        <v>265100</v>
      </c>
      <c r="B55">
        <v>14.494999890000001</v>
      </c>
      <c r="C55">
        <v>0.66700000000000004</v>
      </c>
      <c r="D55">
        <v>587.65600586000005</v>
      </c>
      <c r="E55">
        <v>1.69949996</v>
      </c>
      <c r="F55">
        <v>9.9000003020963209E+37</v>
      </c>
      <c r="G55">
        <v>1.4813000000000001</v>
      </c>
      <c r="H55">
        <v>1304.1550293</v>
      </c>
      <c r="J55" s="2">
        <f>TREND(Calibration!$A$2:$A$4,Calibration!$B$2:$B$4,C55)</f>
        <v>425.8251142264607</v>
      </c>
      <c r="K55" s="2">
        <f>TREND(Calibration!$A$2:$A$4,Calibration!$C$2:$C$4,E55)</f>
        <v>667.83224476057342</v>
      </c>
      <c r="L55" s="2">
        <f>TREND(Calibration!$A$2:$A$4,Calibration!$D$2:$D$4,G55)</f>
        <v>569.6181141583628</v>
      </c>
    </row>
    <row r="56" spans="1:12" x14ac:dyDescent="0.25">
      <c r="A56">
        <v>270089</v>
      </c>
      <c r="B56">
        <v>14.583999629999999</v>
      </c>
      <c r="C56">
        <v>0.66259997999999998</v>
      </c>
      <c r="D56">
        <v>964.45300293000003</v>
      </c>
      <c r="E56">
        <v>1.6990000000000001</v>
      </c>
      <c r="F56">
        <v>9.9000003020963209E+37</v>
      </c>
      <c r="G56">
        <v>1.47920001</v>
      </c>
      <c r="H56">
        <v>9.9000003020963209E+37</v>
      </c>
      <c r="J56" s="2">
        <f>TREND(Calibration!$A$2:$A$4,Calibration!$B$2:$B$4,C56)</f>
        <v>423.12627032060675</v>
      </c>
      <c r="K56" s="2">
        <f>TREND(Calibration!$A$2:$A$4,Calibration!$C$2:$C$4,E56)</f>
        <v>667.62996818062277</v>
      </c>
      <c r="L56" s="2">
        <f>TREND(Calibration!$A$2:$A$4,Calibration!$D$2:$D$4,G56)</f>
        <v>568.75241646640166</v>
      </c>
    </row>
    <row r="57" spans="1:12" x14ac:dyDescent="0.25">
      <c r="A57">
        <v>275089</v>
      </c>
      <c r="B57">
        <v>14.696999549999999</v>
      </c>
      <c r="C57">
        <v>0.66149997999999999</v>
      </c>
      <c r="D57">
        <v>957.95501708999996</v>
      </c>
      <c r="E57">
        <v>1.6670999500000001</v>
      </c>
      <c r="F57">
        <v>9.9000003020963209E+37</v>
      </c>
      <c r="G57">
        <v>1.47860003</v>
      </c>
      <c r="H57">
        <v>9.9000003020963209E+37</v>
      </c>
      <c r="J57" s="2">
        <f>TREND(Calibration!$A$2:$A$4,Calibration!$B$2:$B$4,C57)</f>
        <v>422.45156241099738</v>
      </c>
      <c r="K57" s="2">
        <f>TREND(Calibration!$A$2:$A$4,Calibration!$C$2:$C$4,E57)</f>
        <v>654.72366964822413</v>
      </c>
      <c r="L57" s="2">
        <f>TREND(Calibration!$A$2:$A$4,Calibration!$D$2:$D$4,G57)</f>
        <v>568.50508133565199</v>
      </c>
    </row>
    <row r="58" spans="1:12" x14ac:dyDescent="0.25">
      <c r="A58">
        <v>280090</v>
      </c>
      <c r="B58">
        <v>14.77099991</v>
      </c>
      <c r="C58">
        <v>0.66049999000000004</v>
      </c>
      <c r="D58">
        <v>864.32000731999995</v>
      </c>
      <c r="E58">
        <v>1.64279997</v>
      </c>
      <c r="F58">
        <v>9.9000003020963209E+37</v>
      </c>
      <c r="G58">
        <v>1.4808000299999999</v>
      </c>
      <c r="H58">
        <v>9.9000003020963209E+37</v>
      </c>
      <c r="J58" s="2">
        <f>TREND(Calibration!$A$2:$A$4,Calibration!$B$2:$B$4,C58)</f>
        <v>421.83819771778815</v>
      </c>
      <c r="K58" s="2">
        <f>TREND(Calibration!$A$2:$A$4,Calibration!$C$2:$C$4,E58)</f>
        <v>644.89224944006401</v>
      </c>
      <c r="L58" s="2">
        <f>TREND(Calibration!$A$2:$A$4,Calibration!$D$2:$D$4,G58)</f>
        <v>569.41200704592427</v>
      </c>
    </row>
    <row r="59" spans="1:12" x14ac:dyDescent="0.25">
      <c r="A59">
        <v>285089</v>
      </c>
      <c r="B59">
        <v>14.838999749999999</v>
      </c>
      <c r="C59">
        <v>0.66149997999999999</v>
      </c>
      <c r="D59">
        <v>742.43200683999999</v>
      </c>
      <c r="E59">
        <v>1.6099000000000001</v>
      </c>
      <c r="F59">
        <v>9.9000003020963209E+37</v>
      </c>
      <c r="G59">
        <v>1.48029995</v>
      </c>
      <c r="H59">
        <v>9.9000003020963209E+37</v>
      </c>
      <c r="J59" s="2">
        <f>TREND(Calibration!$A$2:$A$4,Calibration!$B$2:$B$4,C59)</f>
        <v>422.45156241099738</v>
      </c>
      <c r="K59" s="2">
        <f>TREND(Calibration!$A$2:$A$4,Calibration!$C$2:$C$4,E59)</f>
        <v>631.58139774776384</v>
      </c>
      <c r="L59" s="2">
        <f>TREND(Calibration!$A$2:$A$4,Calibration!$D$2:$D$4,G59)</f>
        <v>569.20585458720018</v>
      </c>
    </row>
    <row r="60" spans="1:12" x14ac:dyDescent="0.25">
      <c r="A60">
        <v>290090</v>
      </c>
      <c r="B60">
        <v>14.86299992</v>
      </c>
      <c r="C60">
        <v>0.66100000999999997</v>
      </c>
      <c r="D60">
        <v>373.69799805000002</v>
      </c>
      <c r="E60">
        <v>1.5493999700000001</v>
      </c>
      <c r="F60">
        <v>9.9000003020963209E+37</v>
      </c>
      <c r="G60">
        <v>1.4823999400000001</v>
      </c>
      <c r="H60">
        <v>9.9000003020963209E+37</v>
      </c>
      <c r="J60" s="2">
        <f>TREND(Calibration!$A$2:$A$4,Calibration!$B$2:$B$4,C60)</f>
        <v>422.14489539866344</v>
      </c>
      <c r="K60" s="2">
        <f>TREND(Calibration!$A$2:$A$4,Calibration!$C$2:$C$4,E60)</f>
        <v>607.10396124220745</v>
      </c>
      <c r="L60" s="2">
        <f>TREND(Calibration!$A$2:$A$4,Calibration!$D$2:$D$4,G60)</f>
        <v>570.07155227916144</v>
      </c>
    </row>
    <row r="61" spans="1:12" x14ac:dyDescent="0.25">
      <c r="A61">
        <v>295089</v>
      </c>
      <c r="B61">
        <v>14.82900047</v>
      </c>
      <c r="C61">
        <v>0.65780002000000004</v>
      </c>
      <c r="D61">
        <v>1258.6960449200001</v>
      </c>
      <c r="E61">
        <v>1.59200001</v>
      </c>
      <c r="F61">
        <v>1234.7189941399999</v>
      </c>
      <c r="G61">
        <v>1.47920001</v>
      </c>
      <c r="H61">
        <v>9.9000003020963209E+37</v>
      </c>
      <c r="J61" s="2">
        <f>TREND(Calibration!$A$2:$A$4,Calibration!$B$2:$B$4,C61)</f>
        <v>420.18211488623547</v>
      </c>
      <c r="K61" s="2">
        <f>TREND(Calibration!$A$2:$A$4,Calibration!$C$2:$C$4,E61)</f>
        <v>624.3393208649079</v>
      </c>
      <c r="L61" s="2">
        <f>TREND(Calibration!$A$2:$A$4,Calibration!$D$2:$D$4,G61)</f>
        <v>568.75241646640166</v>
      </c>
    </row>
    <row r="62" spans="1:12" x14ac:dyDescent="0.25">
      <c r="A62">
        <v>300089</v>
      </c>
      <c r="B62">
        <v>14.73799992</v>
      </c>
      <c r="C62">
        <v>0.65609998000000003</v>
      </c>
      <c r="D62">
        <v>934.88000488</v>
      </c>
      <c r="E62">
        <v>1.59200001</v>
      </c>
      <c r="F62">
        <v>973.82397461000005</v>
      </c>
      <c r="G62">
        <v>1.4818999799999999</v>
      </c>
      <c r="H62">
        <v>9.9000003020963209E+37</v>
      </c>
      <c r="J62" s="2">
        <f>TREND(Calibration!$A$2:$A$4,Calibration!$B$2:$B$4,C62)</f>
        <v>419.13935994564247</v>
      </c>
      <c r="K62" s="2">
        <f>TREND(Calibration!$A$2:$A$4,Calibration!$C$2:$C$4,E62)</f>
        <v>624.3393208649079</v>
      </c>
      <c r="L62" s="2">
        <f>TREND(Calibration!$A$2:$A$4,Calibration!$D$2:$D$4,G62)</f>
        <v>569.86544928911235</v>
      </c>
    </row>
    <row r="63" spans="1:12" x14ac:dyDescent="0.25">
      <c r="A63">
        <v>305090</v>
      </c>
      <c r="B63">
        <v>14.68500042</v>
      </c>
      <c r="C63">
        <v>0.65339999999999998</v>
      </c>
      <c r="D63">
        <v>871.66601562000005</v>
      </c>
      <c r="E63">
        <v>1.59200001</v>
      </c>
      <c r="F63">
        <v>817.21301270000004</v>
      </c>
      <c r="G63">
        <v>1.47920001</v>
      </c>
      <c r="H63">
        <v>9.9000003020963209E+37</v>
      </c>
      <c r="J63" s="2">
        <f>TREND(Calibration!$A$2:$A$4,Calibration!$B$2:$B$4,C63)</f>
        <v>417.48327098038152</v>
      </c>
      <c r="K63" s="2">
        <f>TREND(Calibration!$A$2:$A$4,Calibration!$C$2:$C$4,E63)</f>
        <v>624.3393208649079</v>
      </c>
      <c r="L63" s="2">
        <f>TREND(Calibration!$A$2:$A$4,Calibration!$D$2:$D$4,G63)</f>
        <v>568.75241646640166</v>
      </c>
    </row>
    <row r="64" spans="1:12" x14ac:dyDescent="0.25">
      <c r="A64">
        <v>310090</v>
      </c>
      <c r="B64">
        <v>14.644000050000001</v>
      </c>
      <c r="C64">
        <v>0.65780002000000004</v>
      </c>
      <c r="D64">
        <v>808.20202637</v>
      </c>
      <c r="E64">
        <v>1.59370005</v>
      </c>
      <c r="F64">
        <v>1101.44299316</v>
      </c>
      <c r="G64">
        <v>1.47920001</v>
      </c>
      <c r="H64">
        <v>9.9000003020963209E+37</v>
      </c>
      <c r="J64" s="2">
        <f>TREND(Calibration!$A$2:$A$4,Calibration!$B$2:$B$4,C64)</f>
        <v>420.18211488623547</v>
      </c>
      <c r="K64" s="2">
        <f>TREND(Calibration!$A$2:$A$4,Calibration!$C$2:$C$4,E64)</f>
        <v>625.02713244379311</v>
      </c>
      <c r="L64" s="2">
        <f>TREND(Calibration!$A$2:$A$4,Calibration!$D$2:$D$4,G64)</f>
        <v>568.75241646640166</v>
      </c>
    </row>
    <row r="65" spans="1:12" x14ac:dyDescent="0.25">
      <c r="A65">
        <v>315089</v>
      </c>
      <c r="B65">
        <v>14.60900021</v>
      </c>
      <c r="C65">
        <v>0.65609998000000003</v>
      </c>
      <c r="D65">
        <v>870.46197510000002</v>
      </c>
      <c r="E65">
        <v>1.5946999799999999</v>
      </c>
      <c r="F65">
        <v>1082.875</v>
      </c>
      <c r="G65">
        <v>1.4808000299999999</v>
      </c>
      <c r="H65">
        <v>9.9000003020963209E+37</v>
      </c>
      <c r="J65" s="2">
        <f>TREND(Calibration!$A$2:$A$4,Calibration!$B$2:$B$4,C65)</f>
        <v>419.13935994564247</v>
      </c>
      <c r="K65" s="2">
        <f>TREND(Calibration!$A$2:$A$4,Calibration!$C$2:$C$4,E65)</f>
        <v>625.43168964954987</v>
      </c>
      <c r="L65" s="2">
        <f>TREND(Calibration!$A$2:$A$4,Calibration!$D$2:$D$4,G65)</f>
        <v>569.41200704592427</v>
      </c>
    </row>
    <row r="66" spans="1:12" x14ac:dyDescent="0.25">
      <c r="A66">
        <v>320089</v>
      </c>
      <c r="B66">
        <v>14.68999958</v>
      </c>
      <c r="C66">
        <v>0.65069997000000002</v>
      </c>
      <c r="D66">
        <v>335.29800415</v>
      </c>
      <c r="E66">
        <v>1.62549996</v>
      </c>
      <c r="F66">
        <v>9.9000003020963209E+37</v>
      </c>
      <c r="G66">
        <v>1.47860003</v>
      </c>
      <c r="H66">
        <v>1209.60998535</v>
      </c>
      <c r="J66" s="2">
        <f>TREND(Calibration!$A$2:$A$4,Calibration!$B$2:$B$4,C66)</f>
        <v>415.82715134657923</v>
      </c>
      <c r="K66" s="2">
        <f>TREND(Calibration!$A$2:$A$4,Calibration!$C$2:$C$4,E66)</f>
        <v>637.89291578154359</v>
      </c>
      <c r="L66" s="2">
        <f>TREND(Calibration!$A$2:$A$4,Calibration!$D$2:$D$4,G66)</f>
        <v>568.50508133565199</v>
      </c>
    </row>
    <row r="67" spans="1:12" x14ac:dyDescent="0.25">
      <c r="A67">
        <v>325090</v>
      </c>
      <c r="B67">
        <v>14.682000159999999</v>
      </c>
      <c r="C67">
        <v>0.64749997999999997</v>
      </c>
      <c r="D67">
        <v>9.9000003020963209E+37</v>
      </c>
      <c r="E67">
        <v>1.63419998</v>
      </c>
      <c r="F67">
        <v>9.9000003020963209E+37</v>
      </c>
      <c r="G67">
        <v>1.4813000000000001</v>
      </c>
      <c r="H67">
        <v>9.9000003020963209E+37</v>
      </c>
      <c r="J67" s="2">
        <f>TREND(Calibration!$A$2:$A$4,Calibration!$B$2:$B$4,C67)</f>
        <v>413.8643708341512</v>
      </c>
      <c r="K67" s="2">
        <f>TREND(Calibration!$A$2:$A$4,Calibration!$C$2:$C$4,E67)</f>
        <v>641.41281795592386</v>
      </c>
      <c r="L67" s="2">
        <f>TREND(Calibration!$A$2:$A$4,Calibration!$D$2:$D$4,G67)</f>
        <v>569.6181141583628</v>
      </c>
    </row>
    <row r="68" spans="1:12" x14ac:dyDescent="0.25">
      <c r="A68">
        <v>330090</v>
      </c>
      <c r="B68">
        <v>14.644000050000001</v>
      </c>
      <c r="C68">
        <v>0.64259999999999995</v>
      </c>
      <c r="D68">
        <v>726.84002685999997</v>
      </c>
      <c r="E68">
        <v>1.6309000300000001</v>
      </c>
      <c r="F68">
        <v>9.9000003020963209E+37</v>
      </c>
      <c r="G68">
        <v>1.47920001</v>
      </c>
      <c r="H68">
        <v>9.9000003020963209E+37</v>
      </c>
      <c r="J68" s="2">
        <f>TREND(Calibration!$A$2:$A$4,Calibration!$B$2:$B$4,C68)</f>
        <v>410.85886604967158</v>
      </c>
      <c r="K68" s="2">
        <f>TREND(Calibration!$A$2:$A$4,Calibration!$C$2:$C$4,E68)</f>
        <v>640.07770594694625</v>
      </c>
      <c r="L68" s="2">
        <f>TREND(Calibration!$A$2:$A$4,Calibration!$D$2:$D$4,G68)</f>
        <v>568.75241646640166</v>
      </c>
    </row>
    <row r="69" spans="1:12" x14ac:dyDescent="0.25">
      <c r="A69">
        <v>335089</v>
      </c>
      <c r="B69">
        <v>14.56499958</v>
      </c>
      <c r="C69">
        <v>0.64529996999999995</v>
      </c>
      <c r="D69">
        <v>705.75201416000004</v>
      </c>
      <c r="E69">
        <v>1.72109997</v>
      </c>
      <c r="F69">
        <v>9.9000003020963209E+37</v>
      </c>
      <c r="G69">
        <v>1.4813000000000001</v>
      </c>
      <c r="H69">
        <v>9.9000003020963209E+37</v>
      </c>
      <c r="J69" s="2">
        <f>TREND(Calibration!$A$2:$A$4,Calibration!$B$2:$B$4,C69)</f>
        <v>412.51494888122426</v>
      </c>
      <c r="K69" s="2">
        <f>TREND(Calibration!$A$2:$A$4,Calibration!$C$2:$C$4,E69)</f>
        <v>676.57129618409147</v>
      </c>
      <c r="L69" s="2">
        <f>TREND(Calibration!$A$2:$A$4,Calibration!$D$2:$D$4,G69)</f>
        <v>569.6181141583628</v>
      </c>
    </row>
    <row r="70" spans="1:12" x14ac:dyDescent="0.25">
      <c r="A70">
        <v>340103</v>
      </c>
      <c r="B70">
        <v>14.40499973</v>
      </c>
      <c r="C70">
        <v>0.64529996999999995</v>
      </c>
      <c r="D70">
        <v>973.60302734000004</v>
      </c>
      <c r="E70">
        <v>1.7194999500000001</v>
      </c>
      <c r="F70">
        <v>9.9000003020963209E+37</v>
      </c>
      <c r="G70">
        <v>1.47969997</v>
      </c>
      <c r="H70">
        <v>9.9000003020963209E+37</v>
      </c>
      <c r="J70" s="2">
        <f>TREND(Calibration!$A$2:$A$4,Calibration!$B$2:$B$4,C70)</f>
        <v>412.51494888122426</v>
      </c>
      <c r="K70" s="2">
        <f>TREND(Calibration!$A$2:$A$4,Calibration!$C$2:$C$4,E70)</f>
        <v>675.92395124959114</v>
      </c>
      <c r="L70" s="2">
        <f>TREND(Calibration!$A$2:$A$4,Calibration!$D$2:$D$4,G70)</f>
        <v>568.95851945645063</v>
      </c>
    </row>
    <row r="71" spans="1:12" x14ac:dyDescent="0.25">
      <c r="A71">
        <v>345103</v>
      </c>
      <c r="B71">
        <v>14.29300022</v>
      </c>
      <c r="C71">
        <v>0.65069997000000002</v>
      </c>
      <c r="D71">
        <v>268.38299561000002</v>
      </c>
      <c r="E71">
        <v>1.64059997</v>
      </c>
      <c r="F71">
        <v>9.9000003020963209E+37</v>
      </c>
      <c r="G71">
        <v>1.4823999400000001</v>
      </c>
      <c r="H71">
        <v>9.9000003020963209E+37</v>
      </c>
      <c r="J71" s="2">
        <f>TREND(Calibration!$A$2:$A$4,Calibration!$B$2:$B$4,C71)</f>
        <v>415.82715134657923</v>
      </c>
      <c r="K71" s="2">
        <f>TREND(Calibration!$A$2:$A$4,Calibration!$C$2:$C$4,E71)</f>
        <v>644.00216128122793</v>
      </c>
      <c r="L71" s="2">
        <f>TREND(Calibration!$A$2:$A$4,Calibration!$D$2:$D$4,G71)</f>
        <v>570.07155227916144</v>
      </c>
    </row>
    <row r="72" spans="1:12" x14ac:dyDescent="0.25">
      <c r="A72">
        <v>350089</v>
      </c>
      <c r="B72">
        <v>14.178000450000001</v>
      </c>
      <c r="C72">
        <v>0.64700000999999996</v>
      </c>
      <c r="D72">
        <v>811.22198486000002</v>
      </c>
      <c r="E72">
        <v>1.64279997</v>
      </c>
      <c r="F72">
        <v>9.9000003020963209E+37</v>
      </c>
      <c r="G72">
        <v>1.4835</v>
      </c>
      <c r="H72">
        <v>1362.23498535</v>
      </c>
      <c r="J72" s="2">
        <f>TREND(Calibration!$A$2:$A$4,Calibration!$B$2:$B$4,C72)</f>
        <v>413.5577038218172</v>
      </c>
      <c r="K72" s="2">
        <f>TREND(Calibration!$A$2:$A$4,Calibration!$C$2:$C$4,E72)</f>
        <v>644.89224944006401</v>
      </c>
      <c r="L72" s="2">
        <f>TREND(Calibration!$A$2:$A$4,Calibration!$D$2:$D$4,G72)</f>
        <v>570.52503986863508</v>
      </c>
    </row>
    <row r="73" spans="1:12" x14ac:dyDescent="0.25">
      <c r="A73">
        <v>355090</v>
      </c>
      <c r="B73">
        <v>14.09899998</v>
      </c>
      <c r="C73">
        <v>0.65069997000000002</v>
      </c>
      <c r="D73">
        <v>9.9000003020963209E+37</v>
      </c>
      <c r="E73">
        <v>1.6648999499999999</v>
      </c>
      <c r="F73">
        <v>1113.6619873</v>
      </c>
      <c r="G73">
        <v>1.4839999699999999</v>
      </c>
      <c r="H73">
        <v>9.9000003020963209E+37</v>
      </c>
      <c r="J73" s="2">
        <f>TREND(Calibration!$A$2:$A$4,Calibration!$B$2:$B$4,C73)</f>
        <v>415.82715134657923</v>
      </c>
      <c r="K73" s="2">
        <f>TREND(Calibration!$A$2:$A$4,Calibration!$C$2:$C$4,E73)</f>
        <v>653.83358148938794</v>
      </c>
      <c r="L73" s="2">
        <f>TREND(Calibration!$A$2:$A$4,Calibration!$D$2:$D$4,G73)</f>
        <v>570.73114698107349</v>
      </c>
    </row>
    <row r="74" spans="1:12" x14ac:dyDescent="0.25">
      <c r="A74">
        <v>360091</v>
      </c>
      <c r="B74">
        <v>14.15400028</v>
      </c>
      <c r="C74">
        <v>0.64749997999999997</v>
      </c>
      <c r="D74">
        <v>9.9000003020963209E+37</v>
      </c>
      <c r="E74">
        <v>1.6093000200000001</v>
      </c>
      <c r="F74">
        <v>618.77899170000001</v>
      </c>
      <c r="G74">
        <v>1.4830000400000001</v>
      </c>
      <c r="H74">
        <v>9.9000003020963209E+37</v>
      </c>
      <c r="J74" s="2">
        <f>TREND(Calibration!$A$2:$A$4,Calibration!$B$2:$B$4,C74)</f>
        <v>413.8643708341512</v>
      </c>
      <c r="K74" s="2">
        <f>TREND(Calibration!$A$2:$A$4,Calibration!$C$2:$C$4,E74)</f>
        <v>631.3386545234282</v>
      </c>
      <c r="L74" s="2">
        <f>TREND(Calibration!$A$2:$A$4,Calibration!$D$2:$D$4,G74)</f>
        <v>570.3189368785861</v>
      </c>
    </row>
    <row r="75" spans="1:12" x14ac:dyDescent="0.25">
      <c r="A75">
        <v>365090</v>
      </c>
      <c r="B75">
        <v>14.22999954</v>
      </c>
      <c r="C75">
        <v>0.65240001999999997</v>
      </c>
      <c r="D75">
        <v>1273.86096191</v>
      </c>
      <c r="E75">
        <v>1.6293</v>
      </c>
      <c r="F75">
        <v>579.38201904000005</v>
      </c>
      <c r="G75">
        <v>1.48459995</v>
      </c>
      <c r="H75">
        <v>9.9000003020963209E+37</v>
      </c>
      <c r="J75" s="2">
        <f>TREND(Calibration!$A$2:$A$4,Calibration!$B$2:$B$4,C75)</f>
        <v>416.86991242088044</v>
      </c>
      <c r="K75" s="2">
        <f>TREND(Calibration!$A$2:$A$4,Calibration!$C$2:$C$4,E75)</f>
        <v>639.43035696659058</v>
      </c>
      <c r="L75" s="2">
        <f>TREND(Calibration!$A$2:$A$4,Calibration!$D$2:$D$4,G75)</f>
        <v>570.97848211182315</v>
      </c>
    </row>
    <row r="76" spans="1:12" x14ac:dyDescent="0.25">
      <c r="A76">
        <v>370091</v>
      </c>
      <c r="B76">
        <v>14.347000120000001</v>
      </c>
      <c r="C76">
        <v>0.65339999999999998</v>
      </c>
      <c r="D76">
        <v>654.06402588000003</v>
      </c>
      <c r="E76">
        <v>1.53639996</v>
      </c>
      <c r="F76">
        <v>1113.70800781</v>
      </c>
      <c r="G76">
        <v>1.4839999699999999</v>
      </c>
      <c r="H76">
        <v>9.9000003020963209E+37</v>
      </c>
      <c r="J76" s="2">
        <f>TREND(Calibration!$A$2:$A$4,Calibration!$B$2:$B$4,C76)</f>
        <v>417.48327098038152</v>
      </c>
      <c r="K76" s="2">
        <f>TREND(Calibration!$A$2:$A$4,Calibration!$C$2:$C$4,E76)</f>
        <v>601.84434534868478</v>
      </c>
      <c r="L76" s="2">
        <f>TREND(Calibration!$A$2:$A$4,Calibration!$D$2:$D$4,G76)</f>
        <v>570.73114698107349</v>
      </c>
    </row>
    <row r="77" spans="1:12" x14ac:dyDescent="0.25">
      <c r="A77">
        <v>375090</v>
      </c>
      <c r="B77">
        <v>14.38899994</v>
      </c>
      <c r="C77">
        <v>0.65719998000000002</v>
      </c>
      <c r="D77">
        <v>937.59997558999999</v>
      </c>
      <c r="E77">
        <v>1.6460000299999999</v>
      </c>
      <c r="F77">
        <v>9.9000003020963209E+37</v>
      </c>
      <c r="G77">
        <v>1.4830000400000001</v>
      </c>
      <c r="H77">
        <v>9.9000003020963209E+37</v>
      </c>
      <c r="J77" s="2">
        <f>TREND(Calibration!$A$2:$A$4,Calibration!$B$2:$B$4,C77)</f>
        <v>419.81406785525184</v>
      </c>
      <c r="K77" s="2">
        <f>TREND(Calibration!$A$2:$A$4,Calibration!$C$2:$C$4,E77)</f>
        <v>646.18694740077524</v>
      </c>
      <c r="L77" s="2">
        <f>TREND(Calibration!$A$2:$A$4,Calibration!$D$2:$D$4,G77)</f>
        <v>570.3189368785861</v>
      </c>
    </row>
    <row r="78" spans="1:12" x14ac:dyDescent="0.25">
      <c r="A78">
        <v>380091</v>
      </c>
      <c r="B78">
        <v>14.430999760000001</v>
      </c>
      <c r="C78">
        <v>0.65780002000000004</v>
      </c>
      <c r="D78">
        <v>944.35699463000003</v>
      </c>
      <c r="E78">
        <v>1.6972999600000001</v>
      </c>
      <c r="F78">
        <v>9.9000003020963209E+37</v>
      </c>
      <c r="G78">
        <v>1.4823999400000001</v>
      </c>
      <c r="H78">
        <v>9.9000003020963209E+37</v>
      </c>
      <c r="J78" s="2">
        <f>TREND(Calibration!$A$2:$A$4,Calibration!$B$2:$B$4,C78)</f>
        <v>420.18211488623547</v>
      </c>
      <c r="K78" s="2">
        <f>TREND(Calibration!$A$2:$A$4,Calibration!$C$2:$C$4,E78)</f>
        <v>666.94215660173745</v>
      </c>
      <c r="L78" s="2">
        <f>TREND(Calibration!$A$2:$A$4,Calibration!$D$2:$D$4,G78)</f>
        <v>570.07155227916144</v>
      </c>
    </row>
    <row r="79" spans="1:12" x14ac:dyDescent="0.25">
      <c r="A79">
        <v>385103</v>
      </c>
      <c r="B79">
        <v>14.45699978</v>
      </c>
      <c r="C79">
        <v>0.65670002000000005</v>
      </c>
      <c r="D79">
        <v>1038.5789794899999</v>
      </c>
      <c r="E79">
        <v>1.7777999600000001</v>
      </c>
      <c r="F79">
        <v>9.9000003020963209E+37</v>
      </c>
      <c r="G79">
        <v>1.48459995</v>
      </c>
      <c r="H79">
        <v>9.9000003020963209E+37</v>
      </c>
      <c r="J79" s="2">
        <f>TREND(Calibration!$A$2:$A$4,Calibration!$B$2:$B$4,C79)</f>
        <v>419.5074069766261</v>
      </c>
      <c r="K79" s="2">
        <f>TREND(Calibration!$A$2:$A$4,Calibration!$C$2:$C$4,E79)</f>
        <v>699.51129150460099</v>
      </c>
      <c r="L79" s="2">
        <f>TREND(Calibration!$A$2:$A$4,Calibration!$D$2:$D$4,G79)</f>
        <v>570.97848211182315</v>
      </c>
    </row>
    <row r="80" spans="1:12" x14ac:dyDescent="0.25">
      <c r="A80">
        <v>390092</v>
      </c>
      <c r="B80">
        <v>14.489999770000001</v>
      </c>
      <c r="C80">
        <v>0.66210002000000001</v>
      </c>
      <c r="D80">
        <v>311.77499390000003</v>
      </c>
      <c r="E80">
        <v>1.8162000199999999</v>
      </c>
      <c r="F80">
        <v>9.9000003020963209E+37</v>
      </c>
      <c r="G80">
        <v>1.48459995</v>
      </c>
      <c r="H80">
        <v>784.84997558999999</v>
      </c>
      <c r="J80" s="2">
        <f>TREND(Calibration!$A$2:$A$4,Calibration!$B$2:$B$4,C80)</f>
        <v>422.81960944198107</v>
      </c>
      <c r="K80" s="2">
        <f>TREND(Calibration!$A$2:$A$4,Calibration!$C$2:$C$4,E80)</f>
        <v>715.04740000668846</v>
      </c>
      <c r="L80" s="2">
        <f>TREND(Calibration!$A$2:$A$4,Calibration!$D$2:$D$4,G80)</f>
        <v>570.97848211182315</v>
      </c>
    </row>
    <row r="81" spans="1:12" x14ac:dyDescent="0.25">
      <c r="A81">
        <v>395091</v>
      </c>
      <c r="B81">
        <v>14.493000029999999</v>
      </c>
      <c r="C81">
        <v>0.66320002</v>
      </c>
      <c r="D81">
        <v>926.42797852000001</v>
      </c>
      <c r="E81">
        <v>1.69089997</v>
      </c>
      <c r="F81">
        <v>9.9000003020963209E+37</v>
      </c>
      <c r="G81">
        <v>1.4839999699999999</v>
      </c>
      <c r="H81">
        <v>9.9000003020963209E+37</v>
      </c>
      <c r="J81" s="2">
        <f>TREND(Calibration!$A$2:$A$4,Calibration!$B$2:$B$4,C81)</f>
        <v>423.49431735159038</v>
      </c>
      <c r="K81" s="2">
        <f>TREND(Calibration!$A$2:$A$4,Calibration!$C$2:$C$4,E81)</f>
        <v>664.35281327643338</v>
      </c>
      <c r="L81" s="2">
        <f>TREND(Calibration!$A$2:$A$4,Calibration!$D$2:$D$4,G81)</f>
        <v>570.73114698107349</v>
      </c>
    </row>
    <row r="82" spans="1:12" x14ac:dyDescent="0.25">
      <c r="A82">
        <v>400091</v>
      </c>
      <c r="B82">
        <v>14.5170002</v>
      </c>
      <c r="C82">
        <v>0.66100000999999997</v>
      </c>
      <c r="D82">
        <v>9.9000003020963209E+37</v>
      </c>
      <c r="E82">
        <v>1.68710005</v>
      </c>
      <c r="F82">
        <v>953.18499756000006</v>
      </c>
      <c r="G82">
        <v>1.4818999799999999</v>
      </c>
      <c r="H82">
        <v>9.9000003020963209E+37</v>
      </c>
      <c r="J82" s="2">
        <f>TREND(Calibration!$A$2:$A$4,Calibration!$B$2:$B$4,C82)</f>
        <v>422.14489539866344</v>
      </c>
      <c r="K82" s="2">
        <f>TREND(Calibration!$A$2:$A$4,Calibration!$C$2:$C$4,E82)</f>
        <v>662.81542064164967</v>
      </c>
      <c r="L82" s="2">
        <f>TREND(Calibration!$A$2:$A$4,Calibration!$D$2:$D$4,G82)</f>
        <v>569.86544928911235</v>
      </c>
    </row>
    <row r="83" spans="1:12" x14ac:dyDescent="0.25">
      <c r="A83">
        <v>405091</v>
      </c>
      <c r="B83">
        <v>14.62699986</v>
      </c>
      <c r="C83">
        <v>0.66640001999999998</v>
      </c>
      <c r="D83">
        <v>548.31597899999997</v>
      </c>
      <c r="E83">
        <v>1.6833000199999999</v>
      </c>
      <c r="F83">
        <v>9.9000003020963209E+37</v>
      </c>
      <c r="G83">
        <v>1.4830000400000001</v>
      </c>
      <c r="H83">
        <v>9.9000003020963209E+37</v>
      </c>
      <c r="J83" s="2">
        <f>TREND(Calibration!$A$2:$A$4,Calibration!$B$2:$B$4,C83)</f>
        <v>425.45710399772662</v>
      </c>
      <c r="K83" s="2">
        <f>TREND(Calibration!$A$2:$A$4,Calibration!$C$2:$C$4,E83)</f>
        <v>661.27798350245791</v>
      </c>
      <c r="L83" s="2">
        <f>TREND(Calibration!$A$2:$A$4,Calibration!$D$2:$D$4,G83)</f>
        <v>570.3189368785861</v>
      </c>
    </row>
    <row r="84" spans="1:12" x14ac:dyDescent="0.25">
      <c r="A84">
        <v>410091</v>
      </c>
      <c r="B84">
        <v>14.682000159999999</v>
      </c>
      <c r="C84">
        <v>0.66149997999999999</v>
      </c>
      <c r="D84">
        <v>9.9000003020963209E+37</v>
      </c>
      <c r="E84">
        <v>1.77079999</v>
      </c>
      <c r="F84">
        <v>764.56896973000005</v>
      </c>
      <c r="G84">
        <v>1.4835</v>
      </c>
      <c r="H84">
        <v>9.9000003020963209E+37</v>
      </c>
      <c r="J84" s="2">
        <f>TREND(Calibration!$A$2:$A$4,Calibration!$B$2:$B$4,C84)</f>
        <v>422.45156241099738</v>
      </c>
      <c r="K84" s="2">
        <f>TREND(Calibration!$A$2:$A$4,Calibration!$C$2:$C$4,E84)</f>
        <v>696.67920495496116</v>
      </c>
      <c r="L84" s="2">
        <f>TREND(Calibration!$A$2:$A$4,Calibration!$D$2:$D$4,G84)</f>
        <v>570.52503986863508</v>
      </c>
    </row>
    <row r="85" spans="1:12" x14ac:dyDescent="0.25">
      <c r="A85">
        <v>415091</v>
      </c>
      <c r="B85">
        <v>14.79399967</v>
      </c>
      <c r="C85">
        <v>0.65880000999999999</v>
      </c>
      <c r="D85">
        <v>1092.94104004</v>
      </c>
      <c r="E85">
        <v>1.65900004</v>
      </c>
      <c r="F85">
        <v>878.58502196999996</v>
      </c>
      <c r="G85">
        <v>1.4830000400000001</v>
      </c>
      <c r="H85">
        <v>9.9000003020963209E+37</v>
      </c>
      <c r="J85" s="2">
        <f>TREND(Calibration!$A$2:$A$4,Calibration!$B$2:$B$4,C85)</f>
        <v>420.79547957944476</v>
      </c>
      <c r="K85" s="2">
        <f>TREND(Calibration!$A$2:$A$4,Calibration!$C$2:$C$4,E85)</f>
        <v>651.4465632942979</v>
      </c>
      <c r="L85" s="2">
        <f>TREND(Calibration!$A$2:$A$4,Calibration!$D$2:$D$4,G85)</f>
        <v>570.3189368785861</v>
      </c>
    </row>
    <row r="86" spans="1:12" x14ac:dyDescent="0.25">
      <c r="A86">
        <v>420091</v>
      </c>
      <c r="B86">
        <v>14.885000229999999</v>
      </c>
      <c r="C86">
        <v>0.65509998999999997</v>
      </c>
      <c r="D86">
        <v>900.95697021000001</v>
      </c>
      <c r="E86">
        <v>1.6660000100000001</v>
      </c>
      <c r="F86">
        <v>898.81097411999997</v>
      </c>
      <c r="G86">
        <v>1.4851000299999999</v>
      </c>
      <c r="H86">
        <v>9.9000003020963209E+37</v>
      </c>
      <c r="J86" s="2">
        <f>TREND(Calibration!$A$2:$A$4,Calibration!$B$2:$B$4,C86)</f>
        <v>418.52599525243312</v>
      </c>
      <c r="K86" s="2">
        <f>TREND(Calibration!$A$2:$A$4,Calibration!$C$2:$C$4,E86)</f>
        <v>654.27864984393773</v>
      </c>
      <c r="L86" s="2">
        <f>TREND(Calibration!$A$2:$A$4,Calibration!$D$2:$D$4,G86)</f>
        <v>571.18463457054713</v>
      </c>
    </row>
    <row r="87" spans="1:12" x14ac:dyDescent="0.25">
      <c r="A87">
        <v>425092</v>
      </c>
      <c r="B87">
        <v>14.8579998</v>
      </c>
      <c r="C87">
        <v>0.65450001000000002</v>
      </c>
      <c r="D87">
        <v>767.64202881000006</v>
      </c>
      <c r="E87">
        <v>1.65629995</v>
      </c>
      <c r="F87">
        <v>1284.9980468700001</v>
      </c>
      <c r="G87">
        <v>1.48459995</v>
      </c>
      <c r="H87">
        <v>9.9000003020963209E+37</v>
      </c>
      <c r="J87" s="2">
        <f>TREND(Calibration!$A$2:$A$4,Calibration!$B$2:$B$4,C87)</f>
        <v>418.15798502369915</v>
      </c>
      <c r="K87" s="2">
        <f>TREND(Calibration!$A$2:$A$4,Calibration!$C$2:$C$4,E87)</f>
        <v>650.35414595939267</v>
      </c>
      <c r="L87" s="2">
        <f>TREND(Calibration!$A$2:$A$4,Calibration!$D$2:$D$4,G87)</f>
        <v>570.97848211182315</v>
      </c>
    </row>
    <row r="88" spans="1:12" x14ac:dyDescent="0.25">
      <c r="A88">
        <v>430091</v>
      </c>
      <c r="B88">
        <v>14.760000229999999</v>
      </c>
      <c r="C88">
        <v>0.65829998000000001</v>
      </c>
      <c r="D88">
        <v>943.07000731999995</v>
      </c>
      <c r="E88">
        <v>1.65409994</v>
      </c>
      <c r="F88">
        <v>9.9000003020963209E+37</v>
      </c>
      <c r="G88">
        <v>1.4835</v>
      </c>
      <c r="H88">
        <v>9.9000003020963209E+37</v>
      </c>
      <c r="J88" s="2">
        <f>TREND(Calibration!$A$2:$A$4,Calibration!$B$2:$B$4,C88)</f>
        <v>420.48877576486115</v>
      </c>
      <c r="K88" s="2">
        <f>TREND(Calibration!$A$2:$A$4,Calibration!$C$2:$C$4,E88)</f>
        <v>649.46405375470135</v>
      </c>
      <c r="L88" s="2">
        <f>TREND(Calibration!$A$2:$A$4,Calibration!$D$2:$D$4,G88)</f>
        <v>570.52503986863508</v>
      </c>
    </row>
    <row r="89" spans="1:12" x14ac:dyDescent="0.25">
      <c r="A89">
        <v>435091</v>
      </c>
      <c r="B89">
        <v>14.614000320000001</v>
      </c>
      <c r="C89">
        <v>0.64969999</v>
      </c>
      <c r="D89">
        <v>1215.7719726600001</v>
      </c>
      <c r="E89">
        <v>1.7071000300000001</v>
      </c>
      <c r="F89">
        <v>9.9000003020963209E+37</v>
      </c>
      <c r="G89">
        <v>1.4830000400000001</v>
      </c>
      <c r="H89">
        <v>9.9000003020963209E+37</v>
      </c>
      <c r="J89" s="2">
        <f>TREND(Calibration!$A$2:$A$4,Calibration!$B$2:$B$4,C89)</f>
        <v>415.21379278707821</v>
      </c>
      <c r="K89" s="2">
        <f>TREND(Calibration!$A$2:$A$4,Calibration!$C$2:$C$4,E89)</f>
        <v>670.90712308481204</v>
      </c>
      <c r="L89" s="2">
        <f>TREND(Calibration!$A$2:$A$4,Calibration!$D$2:$D$4,G89)</f>
        <v>570.3189368785861</v>
      </c>
    </row>
    <row r="90" spans="1:12" x14ac:dyDescent="0.25">
      <c r="A90">
        <v>440092</v>
      </c>
      <c r="B90">
        <v>14.49699974</v>
      </c>
      <c r="C90">
        <v>0.65450001000000002</v>
      </c>
      <c r="D90">
        <v>421.29199218999997</v>
      </c>
      <c r="E90">
        <v>1.6881999999999999</v>
      </c>
      <c r="F90">
        <v>9.9000003020963209E+37</v>
      </c>
      <c r="G90">
        <v>1.4861999800000001</v>
      </c>
      <c r="H90">
        <v>9.9000003020963209E+37</v>
      </c>
      <c r="J90" s="2">
        <f>TREND(Calibration!$A$2:$A$4,Calibration!$B$2:$B$4,C90)</f>
        <v>418.15798502369915</v>
      </c>
      <c r="K90" s="2">
        <f>TREND(Calibration!$A$2:$A$4,Calibration!$C$2:$C$4,E90)</f>
        <v>663.2604444917913</v>
      </c>
      <c r="L90" s="2">
        <f>TREND(Calibration!$A$2:$A$4,Calibration!$D$2:$D$4,G90)</f>
        <v>571.63807681373544</v>
      </c>
    </row>
    <row r="91" spans="1:12" x14ac:dyDescent="0.25">
      <c r="A91">
        <v>445091</v>
      </c>
      <c r="B91">
        <v>14.36900043</v>
      </c>
      <c r="C91">
        <v>0.65339999999999998</v>
      </c>
      <c r="D91">
        <v>823.25701904000005</v>
      </c>
      <c r="E91">
        <v>1.7460000499999999</v>
      </c>
      <c r="F91">
        <v>9.9000003020963209E+37</v>
      </c>
      <c r="G91">
        <v>1.48670006</v>
      </c>
      <c r="H91">
        <v>9.9000003020963209E+37</v>
      </c>
      <c r="J91" s="2">
        <f>TREND(Calibration!$A$2:$A$4,Calibration!$B$2:$B$4,C91)</f>
        <v>417.48327098038152</v>
      </c>
      <c r="K91" s="2">
        <f>TREND(Calibration!$A$2:$A$4,Calibration!$C$2:$C$4,E91)</f>
        <v>686.64550816685039</v>
      </c>
      <c r="L91" s="2">
        <f>TREND(Calibration!$A$2:$A$4,Calibration!$D$2:$D$4,G91)</f>
        <v>571.84422927245942</v>
      </c>
    </row>
    <row r="92" spans="1:12" x14ac:dyDescent="0.25">
      <c r="A92">
        <v>450091</v>
      </c>
      <c r="B92">
        <v>14.300999640000001</v>
      </c>
      <c r="C92">
        <v>0.65450001000000002</v>
      </c>
      <c r="D92">
        <v>508.07501221000001</v>
      </c>
      <c r="E92">
        <v>1.6751999900000001</v>
      </c>
      <c r="F92">
        <v>9.9000003020963209E+37</v>
      </c>
      <c r="G92">
        <v>1.4851000299999999</v>
      </c>
      <c r="H92">
        <v>9.9000003020963209E+37</v>
      </c>
      <c r="J92" s="2">
        <f>TREND(Calibration!$A$2:$A$4,Calibration!$B$2:$B$4,C92)</f>
        <v>418.15798502369915</v>
      </c>
      <c r="K92" s="2">
        <f>TREND(Calibration!$A$2:$A$4,Calibration!$C$2:$C$4,E92)</f>
        <v>658.00082859826864</v>
      </c>
      <c r="L92" s="2">
        <f>TREND(Calibration!$A$2:$A$4,Calibration!$D$2:$D$4,G92)</f>
        <v>571.18463457054713</v>
      </c>
    </row>
    <row r="93" spans="1:12" x14ac:dyDescent="0.25">
      <c r="A93">
        <v>455091</v>
      </c>
      <c r="B93">
        <v>14.315999980000001</v>
      </c>
      <c r="C93">
        <v>0.65130001000000004</v>
      </c>
      <c r="D93">
        <v>647.90100098000005</v>
      </c>
      <c r="E93">
        <v>1.66820002</v>
      </c>
      <c r="F93">
        <v>9.9000003020963209E+37</v>
      </c>
      <c r="G93">
        <v>1.4839999699999999</v>
      </c>
      <c r="H93">
        <v>9.9000003020963209E+37</v>
      </c>
      <c r="J93" s="2">
        <f>TREND(Calibration!$A$2:$A$4,Calibration!$B$2:$B$4,C93)</f>
        <v>416.19519837756286</v>
      </c>
      <c r="K93" s="2">
        <f>TREND(Calibration!$A$2:$A$4,Calibration!$C$2:$C$4,E93)</f>
        <v>655.16874204862893</v>
      </c>
      <c r="L93" s="2">
        <f>TREND(Calibration!$A$2:$A$4,Calibration!$D$2:$D$4,G93)</f>
        <v>570.73114698107349</v>
      </c>
    </row>
    <row r="94" spans="1:12" x14ac:dyDescent="0.25">
      <c r="A94">
        <v>460092</v>
      </c>
      <c r="B94">
        <v>14.36100006</v>
      </c>
      <c r="C94">
        <v>0.64480000999999998</v>
      </c>
      <c r="D94">
        <v>285.69299316000001</v>
      </c>
      <c r="E94">
        <v>1.6729999799999999</v>
      </c>
      <c r="F94">
        <v>9.9000003020963209E+37</v>
      </c>
      <c r="G94">
        <v>1.4835</v>
      </c>
      <c r="H94">
        <v>9.9000003020963209E+37</v>
      </c>
      <c r="J94" s="2">
        <f>TREND(Calibration!$A$2:$A$4,Calibration!$B$2:$B$4,C94)</f>
        <v>412.20828800259852</v>
      </c>
      <c r="K94" s="2">
        <f>TREND(Calibration!$A$2:$A$4,Calibration!$C$2:$C$4,E94)</f>
        <v>657.11073639357733</v>
      </c>
      <c r="L94" s="2">
        <f>TREND(Calibration!$A$2:$A$4,Calibration!$D$2:$D$4,G94)</f>
        <v>570.52503986863508</v>
      </c>
    </row>
    <row r="95" spans="1:12" x14ac:dyDescent="0.25">
      <c r="A95">
        <v>465091</v>
      </c>
      <c r="B95">
        <v>14.38099957</v>
      </c>
      <c r="C95">
        <v>0.65130001000000004</v>
      </c>
      <c r="D95">
        <v>844.88098145000004</v>
      </c>
      <c r="E95">
        <v>1.64170003</v>
      </c>
      <c r="F95">
        <v>9.9000003020963209E+37</v>
      </c>
      <c r="G95">
        <v>1.4835</v>
      </c>
      <c r="H95">
        <v>9.9000003020963209E+37</v>
      </c>
      <c r="J95" s="2">
        <f>TREND(Calibration!$A$2:$A$4,Calibration!$B$2:$B$4,C95)</f>
        <v>416.19519837756286</v>
      </c>
      <c r="K95" s="2">
        <f>TREND(Calibration!$A$2:$A$4,Calibration!$C$2:$C$4,E95)</f>
        <v>644.4472296357776</v>
      </c>
      <c r="L95" s="2">
        <f>TREND(Calibration!$A$2:$A$4,Calibration!$D$2:$D$4,G95)</f>
        <v>570.52503986863508</v>
      </c>
    </row>
    <row r="96" spans="1:12" x14ac:dyDescent="0.25">
      <c r="A96">
        <v>470091</v>
      </c>
      <c r="B96">
        <v>14.338000299999999</v>
      </c>
      <c r="C96">
        <v>0.65289998000000005</v>
      </c>
      <c r="D96">
        <v>1013.68597412</v>
      </c>
      <c r="E96">
        <v>1.7071000300000001</v>
      </c>
      <c r="F96">
        <v>9.9000003020963209E+37</v>
      </c>
      <c r="G96">
        <v>1.4818999799999999</v>
      </c>
      <c r="H96">
        <v>9.9000003020963209E+37</v>
      </c>
      <c r="J96" s="2">
        <f>TREND(Calibration!$A$2:$A$4,Calibration!$B$2:$B$4,C96)</f>
        <v>417.17657329950623</v>
      </c>
      <c r="K96" s="2">
        <f>TREND(Calibration!$A$2:$A$4,Calibration!$C$2:$C$4,E96)</f>
        <v>670.90712308481204</v>
      </c>
      <c r="L96" s="2">
        <f>TREND(Calibration!$A$2:$A$4,Calibration!$D$2:$D$4,G96)</f>
        <v>569.86544928911235</v>
      </c>
    </row>
    <row r="97" spans="1:12" x14ac:dyDescent="0.25">
      <c r="A97">
        <v>475091</v>
      </c>
      <c r="B97">
        <v>14.272999759999999</v>
      </c>
      <c r="C97">
        <v>0.65240001999999997</v>
      </c>
      <c r="D97">
        <v>912.38201904000005</v>
      </c>
      <c r="E97">
        <v>1.7379000200000001</v>
      </c>
      <c r="F97">
        <v>9.9000003020963209E+37</v>
      </c>
      <c r="G97">
        <v>1.4835</v>
      </c>
      <c r="H97">
        <v>9.9000003020963209E+37</v>
      </c>
      <c r="J97" s="2">
        <f>TREND(Calibration!$A$2:$A$4,Calibration!$B$2:$B$4,C97)</f>
        <v>416.86991242088044</v>
      </c>
      <c r="K97" s="2">
        <f>TREND(Calibration!$A$2:$A$4,Calibration!$C$2:$C$4,E97)</f>
        <v>683.36835326266112</v>
      </c>
      <c r="L97" s="2">
        <f>TREND(Calibration!$A$2:$A$4,Calibration!$D$2:$D$4,G97)</f>
        <v>570.52503986863508</v>
      </c>
    </row>
    <row r="98" spans="1:12" x14ac:dyDescent="0.25">
      <c r="A98">
        <v>480103</v>
      </c>
      <c r="B98">
        <v>14.13700008</v>
      </c>
      <c r="C98">
        <v>0.65020001000000005</v>
      </c>
      <c r="D98">
        <v>242.07200623</v>
      </c>
      <c r="E98">
        <v>1.6945999899999999</v>
      </c>
      <c r="F98">
        <v>9.9000003020963209E+37</v>
      </c>
      <c r="G98">
        <v>1.4839999699999999</v>
      </c>
      <c r="H98">
        <v>9.9000003020963209E+37</v>
      </c>
      <c r="J98" s="2">
        <f>TREND(Calibration!$A$2:$A$4,Calibration!$B$2:$B$4,C98)</f>
        <v>415.52049046795355</v>
      </c>
      <c r="K98" s="2">
        <f>TREND(Calibration!$A$2:$A$4,Calibration!$C$2:$C$4,E98)</f>
        <v>665.84978781709538</v>
      </c>
      <c r="L98" s="2">
        <f>TREND(Calibration!$A$2:$A$4,Calibration!$D$2:$D$4,G98)</f>
        <v>570.73114698107349</v>
      </c>
    </row>
    <row r="99" spans="1:12" x14ac:dyDescent="0.25">
      <c r="A99">
        <v>485090</v>
      </c>
      <c r="B99">
        <v>14.04599953</v>
      </c>
      <c r="C99">
        <v>0.65719998000000002</v>
      </c>
      <c r="D99">
        <v>477.19299316000001</v>
      </c>
      <c r="E99">
        <v>1.66550004</v>
      </c>
      <c r="F99">
        <v>9.9000003020963209E+37</v>
      </c>
      <c r="G99">
        <v>1.4835</v>
      </c>
      <c r="H99">
        <v>1152.5880127</v>
      </c>
      <c r="J99" s="2">
        <f>TREND(Calibration!$A$2:$A$4,Calibration!$B$2:$B$4,C99)</f>
        <v>419.81406785525184</v>
      </c>
      <c r="K99" s="2">
        <f>TREND(Calibration!$A$2:$A$4,Calibration!$C$2:$C$4,E99)</f>
        <v>654.07636921813162</v>
      </c>
      <c r="L99" s="2">
        <f>TREND(Calibration!$A$2:$A$4,Calibration!$D$2:$D$4,G99)</f>
        <v>570.52503986863508</v>
      </c>
    </row>
    <row r="100" spans="1:12" x14ac:dyDescent="0.25">
      <c r="A100">
        <v>490089</v>
      </c>
      <c r="B100">
        <v>14.0170002</v>
      </c>
      <c r="C100">
        <v>0.65509998999999997</v>
      </c>
      <c r="D100">
        <v>992.44500731999995</v>
      </c>
      <c r="E100">
        <v>1.55910003</v>
      </c>
      <c r="F100">
        <v>9.9000003020963209E+37</v>
      </c>
      <c r="G100">
        <v>1.47969997</v>
      </c>
      <c r="H100">
        <v>9.9000003020963209E+37</v>
      </c>
      <c r="J100" s="2">
        <f>TREND(Calibration!$A$2:$A$4,Calibration!$B$2:$B$4,C100)</f>
        <v>418.52599525243312</v>
      </c>
      <c r="K100" s="2">
        <f>TREND(Calibration!$A$2:$A$4,Calibration!$C$2:$C$4,E100)</f>
        <v>611.02846512675239</v>
      </c>
      <c r="L100" s="2">
        <f>TREND(Calibration!$A$2:$A$4,Calibration!$D$2:$D$4,G100)</f>
        <v>568.95851945645063</v>
      </c>
    </row>
    <row r="101" spans="1:12" x14ac:dyDescent="0.25">
      <c r="A101">
        <v>495089</v>
      </c>
      <c r="B101">
        <v>14.04300022</v>
      </c>
      <c r="C101">
        <v>0.66420000999999995</v>
      </c>
      <c r="D101">
        <v>1013.89001465</v>
      </c>
      <c r="E101">
        <v>1.5942000199999999</v>
      </c>
      <c r="F101">
        <v>9.9000003020963209E+37</v>
      </c>
      <c r="G101">
        <v>1.48459995</v>
      </c>
      <c r="H101">
        <v>9.9000003020963209E+37</v>
      </c>
      <c r="J101" s="2">
        <f>TREND(Calibration!$A$2:$A$4,Calibration!$B$2:$B$4,C101)</f>
        <v>424.10768204479967</v>
      </c>
      <c r="K101" s="2">
        <f>TREND(Calibration!$A$2:$A$4,Calibration!$C$2:$C$4,E101)</f>
        <v>625.2294130695991</v>
      </c>
      <c r="L101" s="2">
        <f>TREND(Calibration!$A$2:$A$4,Calibration!$D$2:$D$4,G101)</f>
        <v>570.97848211182315</v>
      </c>
    </row>
    <row r="102" spans="1:12" x14ac:dyDescent="0.25">
      <c r="A102">
        <v>500089</v>
      </c>
      <c r="B102">
        <v>14.15999985</v>
      </c>
      <c r="C102">
        <v>0.66479999000000001</v>
      </c>
      <c r="D102">
        <v>1253.5100097699999</v>
      </c>
      <c r="E102">
        <v>1.6233999699999999</v>
      </c>
      <c r="F102">
        <v>9.9000003020963209E+37</v>
      </c>
      <c r="G102">
        <v>1.4823999400000001</v>
      </c>
      <c r="H102">
        <v>9.9000003020963209E+37</v>
      </c>
      <c r="J102" s="2">
        <f>TREND(Calibration!$A$2:$A$4,Calibration!$B$2:$B$4,C102)</f>
        <v>424.4756922735337</v>
      </c>
      <c r="K102" s="2">
        <f>TREND(Calibration!$A$2:$A$4,Calibration!$C$2:$C$4,E102)</f>
        <v>637.04329022123727</v>
      </c>
      <c r="L102" s="2">
        <f>TREND(Calibration!$A$2:$A$4,Calibration!$D$2:$D$4,G102)</f>
        <v>570.07155227916144</v>
      </c>
    </row>
    <row r="103" spans="1:12" x14ac:dyDescent="0.25">
      <c r="A103">
        <v>505089</v>
      </c>
      <c r="B103">
        <v>14.286000250000001</v>
      </c>
      <c r="C103">
        <v>0.66589999</v>
      </c>
      <c r="D103">
        <v>1287.0839843700001</v>
      </c>
      <c r="E103">
        <v>1.7259999500000001</v>
      </c>
      <c r="F103">
        <v>9.9000003020963209E+37</v>
      </c>
      <c r="G103">
        <v>1.48570001</v>
      </c>
      <c r="H103">
        <v>9.9000003020963209E+37</v>
      </c>
      <c r="J103" s="2">
        <f>TREND(Calibration!$A$2:$A$4,Calibration!$B$2:$B$4,C103)</f>
        <v>425.15040018314306</v>
      </c>
      <c r="K103" s="2">
        <f>TREND(Calibration!$A$2:$A$4,Calibration!$C$2:$C$4,E103)</f>
        <v>678.55375717342486</v>
      </c>
      <c r="L103" s="2">
        <f>TREND(Calibration!$A$2:$A$4,Calibration!$D$2:$D$4,G103)</f>
        <v>571.43196970129679</v>
      </c>
    </row>
    <row r="104" spans="1:12" x14ac:dyDescent="0.25">
      <c r="A104">
        <v>510089</v>
      </c>
      <c r="B104">
        <v>14.397000309999999</v>
      </c>
      <c r="C104">
        <v>0.66640001999999998</v>
      </c>
      <c r="D104">
        <v>1347.9360351600001</v>
      </c>
      <c r="E104">
        <v>1.7275999799999999</v>
      </c>
      <c r="F104">
        <v>9.9000003020963209E+37</v>
      </c>
      <c r="G104">
        <v>1.4830000400000001</v>
      </c>
      <c r="H104">
        <v>9.9000003020963209E+37</v>
      </c>
      <c r="J104" s="2">
        <f>TREND(Calibration!$A$2:$A$4,Calibration!$B$2:$B$4,C104)</f>
        <v>425.45710399772662</v>
      </c>
      <c r="K104" s="2">
        <f>TREND(Calibration!$A$2:$A$4,Calibration!$C$2:$C$4,E104)</f>
        <v>679.20110615378042</v>
      </c>
      <c r="L104" s="2">
        <f>TREND(Calibration!$A$2:$A$4,Calibration!$D$2:$D$4,G104)</f>
        <v>570.3189368785861</v>
      </c>
    </row>
    <row r="105" spans="1:12" x14ac:dyDescent="0.25">
      <c r="A105">
        <v>515089</v>
      </c>
      <c r="B105">
        <v>14.48799992</v>
      </c>
      <c r="C105">
        <v>0.66259997999999998</v>
      </c>
      <c r="D105">
        <v>1190.7130127</v>
      </c>
      <c r="E105">
        <v>1.68599999</v>
      </c>
      <c r="F105">
        <v>9.9000003020963209E+37</v>
      </c>
      <c r="G105">
        <v>1.48670006</v>
      </c>
      <c r="H105">
        <v>9.9000003020963209E+37</v>
      </c>
      <c r="J105" s="2">
        <f>TREND(Calibration!$A$2:$A$4,Calibration!$B$2:$B$4,C105)</f>
        <v>423.12627032060675</v>
      </c>
      <c r="K105" s="2">
        <f>TREND(Calibration!$A$2:$A$4,Calibration!$C$2:$C$4,E105)</f>
        <v>662.37035228709999</v>
      </c>
      <c r="L105" s="2">
        <f>TREND(Calibration!$A$2:$A$4,Calibration!$D$2:$D$4,G105)</f>
        <v>571.84422927245942</v>
      </c>
    </row>
    <row r="106" spans="1:12" x14ac:dyDescent="0.25">
      <c r="A106">
        <v>520090</v>
      </c>
      <c r="B106">
        <v>14.53299999</v>
      </c>
      <c r="C106">
        <v>0.66420000999999995</v>
      </c>
      <c r="D106">
        <v>9.9000003020963209E+37</v>
      </c>
      <c r="E106">
        <v>1.75839996</v>
      </c>
      <c r="F106">
        <v>878.51397704999999</v>
      </c>
      <c r="G106">
        <v>1.4861999800000001</v>
      </c>
      <c r="H106">
        <v>9.9000003020963209E+37</v>
      </c>
      <c r="J106" s="2">
        <f>TREND(Calibration!$A$2:$A$4,Calibration!$B$2:$B$4,C106)</f>
        <v>424.10768204479967</v>
      </c>
      <c r="K106" s="2">
        <f>TREND(Calibration!$A$2:$A$4,Calibration!$C$2:$C$4,E106)</f>
        <v>691.66233228577414</v>
      </c>
      <c r="L106" s="2">
        <f>TREND(Calibration!$A$2:$A$4,Calibration!$D$2:$D$4,G106)</f>
        <v>571.63807681373544</v>
      </c>
    </row>
    <row r="107" spans="1:12" x14ac:dyDescent="0.25">
      <c r="A107">
        <v>525089</v>
      </c>
      <c r="B107">
        <v>14.571999549999999</v>
      </c>
      <c r="C107">
        <v>0.66320002</v>
      </c>
      <c r="D107">
        <v>479.70401000999999</v>
      </c>
      <c r="E107">
        <v>1.7119</v>
      </c>
      <c r="F107">
        <v>9.9000003020963209E+37</v>
      </c>
      <c r="G107">
        <v>1.4851000299999999</v>
      </c>
      <c r="H107">
        <v>1090.6550293</v>
      </c>
      <c r="J107" s="2">
        <f>TREND(Calibration!$A$2:$A$4,Calibration!$B$2:$B$4,C107)</f>
        <v>423.49431735159038</v>
      </c>
      <c r="K107" s="2">
        <f>TREND(Calibration!$A$2:$A$4,Calibration!$C$2:$C$4,E107)</f>
        <v>672.84912147561568</v>
      </c>
      <c r="L107" s="2">
        <f>TREND(Calibration!$A$2:$A$4,Calibration!$D$2:$D$4,G107)</f>
        <v>571.18463457054713</v>
      </c>
    </row>
    <row r="108" spans="1:12" x14ac:dyDescent="0.25">
      <c r="A108">
        <v>530089</v>
      </c>
      <c r="B108">
        <v>14.57800007</v>
      </c>
      <c r="C108">
        <v>0.66320002</v>
      </c>
      <c r="D108">
        <v>1205.4830322299999</v>
      </c>
      <c r="E108">
        <v>1.70650005</v>
      </c>
      <c r="F108">
        <v>9.9000003020963209E+37</v>
      </c>
      <c r="G108">
        <v>1.4835</v>
      </c>
      <c r="H108">
        <v>9.9000003020963209E+37</v>
      </c>
      <c r="J108" s="2">
        <f>TREND(Calibration!$A$2:$A$4,Calibration!$B$2:$B$4,C108)</f>
        <v>423.49431735159038</v>
      </c>
      <c r="K108" s="2">
        <f>TREND(Calibration!$A$2:$A$4,Calibration!$C$2:$C$4,E108)</f>
        <v>670.6643798604764</v>
      </c>
      <c r="L108" s="2">
        <f>TREND(Calibration!$A$2:$A$4,Calibration!$D$2:$D$4,G108)</f>
        <v>570.52503986863508</v>
      </c>
    </row>
    <row r="109" spans="1:12" x14ac:dyDescent="0.25">
      <c r="A109">
        <v>535089</v>
      </c>
      <c r="B109">
        <v>14.588000299999999</v>
      </c>
      <c r="C109">
        <v>0.66149997999999999</v>
      </c>
      <c r="D109">
        <v>9.9000003020963209E+37</v>
      </c>
      <c r="E109">
        <v>1.5834000100000001</v>
      </c>
      <c r="F109">
        <v>9.9000003020963209E+37</v>
      </c>
      <c r="G109">
        <v>1.4839999699999999</v>
      </c>
      <c r="H109">
        <v>9.9000003020963209E+37</v>
      </c>
      <c r="J109" s="2">
        <f>TREND(Calibration!$A$2:$A$4,Calibration!$B$2:$B$4,C109)</f>
        <v>422.45156241099738</v>
      </c>
      <c r="K109" s="2">
        <f>TREND(Calibration!$A$2:$A$4,Calibration!$C$2:$C$4,E109)</f>
        <v>620.85988533491252</v>
      </c>
      <c r="L109" s="2">
        <f>TREND(Calibration!$A$2:$A$4,Calibration!$D$2:$D$4,G109)</f>
        <v>570.73114698107349</v>
      </c>
    </row>
    <row r="110" spans="1:12" x14ac:dyDescent="0.25">
      <c r="A110">
        <v>540091</v>
      </c>
      <c r="B110">
        <v>14.57800007</v>
      </c>
      <c r="C110">
        <v>0.66049999000000004</v>
      </c>
      <c r="D110">
        <v>9.9000003020963209E+37</v>
      </c>
      <c r="E110">
        <v>1.6605999499999999</v>
      </c>
      <c r="F110">
        <v>467.64001465000001</v>
      </c>
      <c r="G110">
        <v>1.48570001</v>
      </c>
      <c r="H110">
        <v>9.9000003020963209E+37</v>
      </c>
      <c r="J110" s="2">
        <f>TREND(Calibration!$A$2:$A$4,Calibration!$B$2:$B$4,C110)</f>
        <v>421.83819771778815</v>
      </c>
      <c r="K110" s="2">
        <f>TREND(Calibration!$A$2:$A$4,Calibration!$C$2:$C$4,E110)</f>
        <v>652.0938637243903</v>
      </c>
      <c r="L110" s="2">
        <f>TREND(Calibration!$A$2:$A$4,Calibration!$D$2:$D$4,G110)</f>
        <v>571.43196970129679</v>
      </c>
    </row>
    <row r="111" spans="1:12" x14ac:dyDescent="0.25">
      <c r="A111">
        <v>545089</v>
      </c>
      <c r="B111">
        <v>14.711000439999999</v>
      </c>
      <c r="C111">
        <v>0.65880000999999999</v>
      </c>
      <c r="D111">
        <v>549.54199218999997</v>
      </c>
      <c r="E111">
        <v>1.6703000100000001</v>
      </c>
      <c r="F111">
        <v>9.9000003020963209E+37</v>
      </c>
      <c r="G111">
        <v>1.4835</v>
      </c>
      <c r="H111">
        <v>1238.4289550799999</v>
      </c>
      <c r="J111" s="2">
        <f>TREND(Calibration!$A$2:$A$4,Calibration!$B$2:$B$4,C111)</f>
        <v>420.79547957944476</v>
      </c>
      <c r="K111" s="2">
        <f>TREND(Calibration!$A$2:$A$4,Calibration!$C$2:$C$4,E111)</f>
        <v>656.01836760893536</v>
      </c>
      <c r="L111" s="2">
        <f>TREND(Calibration!$A$2:$A$4,Calibration!$D$2:$D$4,G111)</f>
        <v>570.52503986863508</v>
      </c>
    </row>
    <row r="112" spans="1:12" x14ac:dyDescent="0.25">
      <c r="A112">
        <v>550091</v>
      </c>
      <c r="B112">
        <v>14.77999973</v>
      </c>
      <c r="C112">
        <v>0.66320002</v>
      </c>
      <c r="D112">
        <v>9.9000003020963209E+37</v>
      </c>
      <c r="E112">
        <v>1.7259999500000001</v>
      </c>
      <c r="F112">
        <v>949.06097411999997</v>
      </c>
      <c r="G112">
        <v>1.4851000299999999</v>
      </c>
      <c r="H112">
        <v>9.9000003020963209E+37</v>
      </c>
      <c r="J112" s="2">
        <f>TREND(Calibration!$A$2:$A$4,Calibration!$B$2:$B$4,C112)</f>
        <v>423.49431735159038</v>
      </c>
      <c r="K112" s="2">
        <f>TREND(Calibration!$A$2:$A$4,Calibration!$C$2:$C$4,E112)</f>
        <v>678.55375717342486</v>
      </c>
      <c r="L112" s="2">
        <f>TREND(Calibration!$A$2:$A$4,Calibration!$D$2:$D$4,G112)</f>
        <v>571.18463457054713</v>
      </c>
    </row>
    <row r="113" spans="1:12" x14ac:dyDescent="0.25">
      <c r="A113">
        <v>555091</v>
      </c>
      <c r="B113">
        <v>14.89599991</v>
      </c>
      <c r="C113">
        <v>0.65670002000000005</v>
      </c>
      <c r="D113">
        <v>1003.80603027</v>
      </c>
      <c r="E113">
        <v>1.7259999500000001</v>
      </c>
      <c r="F113">
        <v>1057.3549804700001</v>
      </c>
      <c r="G113">
        <v>1.4861999800000001</v>
      </c>
      <c r="H113">
        <v>9.9000003020963209E+37</v>
      </c>
      <c r="J113" s="2">
        <f>TREND(Calibration!$A$2:$A$4,Calibration!$B$2:$B$4,C113)</f>
        <v>419.5074069766261</v>
      </c>
      <c r="K113" s="2">
        <f>TREND(Calibration!$A$2:$A$4,Calibration!$C$2:$C$4,E113)</f>
        <v>678.55375717342486</v>
      </c>
      <c r="L113" s="2">
        <f>TREND(Calibration!$A$2:$A$4,Calibration!$D$2:$D$4,G113)</f>
        <v>571.63807681373544</v>
      </c>
    </row>
    <row r="114" spans="1:12" x14ac:dyDescent="0.25">
      <c r="A114">
        <v>560090</v>
      </c>
      <c r="B114">
        <v>14.980999949999999</v>
      </c>
      <c r="C114">
        <v>0.65990000999999998</v>
      </c>
      <c r="D114">
        <v>1206.9799804700001</v>
      </c>
      <c r="E114">
        <v>1.64059997</v>
      </c>
      <c r="F114">
        <v>829.40502930000002</v>
      </c>
      <c r="G114">
        <v>1.48570001</v>
      </c>
      <c r="H114">
        <v>9.9000003020963209E+37</v>
      </c>
      <c r="J114" s="2">
        <f>TREND(Calibration!$A$2:$A$4,Calibration!$B$2:$B$4,C114)</f>
        <v>421.47018748905407</v>
      </c>
      <c r="K114" s="2">
        <f>TREND(Calibration!$A$2:$A$4,Calibration!$C$2:$C$4,E114)</f>
        <v>644.00216128122793</v>
      </c>
      <c r="L114" s="2">
        <f>TREND(Calibration!$A$2:$A$4,Calibration!$D$2:$D$4,G114)</f>
        <v>571.43196970129679</v>
      </c>
    </row>
    <row r="115" spans="1:12" x14ac:dyDescent="0.25">
      <c r="A115">
        <v>565091</v>
      </c>
      <c r="B115">
        <v>14.977000240000001</v>
      </c>
      <c r="C115">
        <v>0.65880000999999999</v>
      </c>
      <c r="D115">
        <v>9.9000003020963209E+37</v>
      </c>
      <c r="E115">
        <v>1.6180000299999999</v>
      </c>
      <c r="F115">
        <v>449.87298584000001</v>
      </c>
      <c r="G115">
        <v>1.4839999699999999</v>
      </c>
      <c r="H115">
        <v>9.9000003020963209E+37</v>
      </c>
      <c r="J115" s="2">
        <f>TREND(Calibration!$A$2:$A$4,Calibration!$B$2:$B$4,C115)</f>
        <v>420.79547957944476</v>
      </c>
      <c r="K115" s="2">
        <f>TREND(Calibration!$A$2:$A$4,Calibration!$C$2:$C$4,E115)</f>
        <v>634.85855265195312</v>
      </c>
      <c r="L115" s="2">
        <f>TREND(Calibration!$A$2:$A$4,Calibration!$D$2:$D$4,G115)</f>
        <v>570.73114698107349</v>
      </c>
    </row>
    <row r="116" spans="1:12" x14ac:dyDescent="0.25">
      <c r="A116">
        <v>570091</v>
      </c>
      <c r="B116">
        <v>14.91300011</v>
      </c>
      <c r="C116">
        <v>0.65609998000000003</v>
      </c>
      <c r="D116">
        <v>9.9000003020963209E+37</v>
      </c>
      <c r="E116">
        <v>1.6751999900000001</v>
      </c>
      <c r="F116">
        <v>491.82501221000001</v>
      </c>
      <c r="G116">
        <v>1.48670006</v>
      </c>
      <c r="H116">
        <v>9.9000003020963209E+37</v>
      </c>
      <c r="J116" s="2">
        <f>TREND(Calibration!$A$2:$A$4,Calibration!$B$2:$B$4,C116)</f>
        <v>419.13935994564247</v>
      </c>
      <c r="K116" s="2">
        <f>TREND(Calibration!$A$2:$A$4,Calibration!$C$2:$C$4,E116)</f>
        <v>658.00082859826864</v>
      </c>
      <c r="L116" s="2">
        <f>TREND(Calibration!$A$2:$A$4,Calibration!$D$2:$D$4,G116)</f>
        <v>571.84422927245942</v>
      </c>
    </row>
    <row r="117" spans="1:12" x14ac:dyDescent="0.25">
      <c r="A117">
        <v>575089</v>
      </c>
      <c r="B117">
        <v>14.79599953</v>
      </c>
      <c r="C117">
        <v>0.65880000999999999</v>
      </c>
      <c r="D117">
        <v>1254.4949951200001</v>
      </c>
      <c r="E117">
        <v>1.75730002</v>
      </c>
      <c r="F117">
        <v>750.15997314000003</v>
      </c>
      <c r="G117">
        <v>1.48459995</v>
      </c>
      <c r="H117">
        <v>9.9000003020963209E+37</v>
      </c>
      <c r="J117" s="2">
        <f>TREND(Calibration!$A$2:$A$4,Calibration!$B$2:$B$4,C117)</f>
        <v>420.79547957944476</v>
      </c>
      <c r="K117" s="2">
        <f>TREND(Calibration!$A$2:$A$4,Calibration!$C$2:$C$4,E117)</f>
        <v>691.21731248148774</v>
      </c>
      <c r="L117" s="2">
        <f>TREND(Calibration!$A$2:$A$4,Calibration!$D$2:$D$4,G117)</f>
        <v>570.97848211182315</v>
      </c>
    </row>
    <row r="118" spans="1:12" x14ac:dyDescent="0.25">
      <c r="A118">
        <v>580090</v>
      </c>
      <c r="B118">
        <v>14.68900013</v>
      </c>
      <c r="C118">
        <v>0.65240001999999997</v>
      </c>
      <c r="D118">
        <v>9.9000003020963209E+37</v>
      </c>
      <c r="E118">
        <v>1.7956000599999999</v>
      </c>
      <c r="F118">
        <v>507.03698730000002</v>
      </c>
      <c r="G118">
        <v>1.4851000299999999</v>
      </c>
      <c r="H118">
        <v>9.9000003020963209E+37</v>
      </c>
      <c r="J118" s="2">
        <f>TREND(Calibration!$A$2:$A$4,Calibration!$B$2:$B$4,C118)</f>
        <v>416.86991242088044</v>
      </c>
      <c r="K118" s="2">
        <f>TREND(Calibration!$A$2:$A$4,Calibration!$C$2:$C$4,E118)</f>
        <v>706.71295433919045</v>
      </c>
      <c r="L118" s="2">
        <f>TREND(Calibration!$A$2:$A$4,Calibration!$D$2:$D$4,G118)</f>
        <v>571.18463457054713</v>
      </c>
    </row>
    <row r="119" spans="1:12" x14ac:dyDescent="0.25">
      <c r="A119">
        <v>585091</v>
      </c>
      <c r="B119">
        <v>14.59500027</v>
      </c>
      <c r="C119">
        <v>0.65240001999999997</v>
      </c>
      <c r="D119">
        <v>1225.76599121</v>
      </c>
      <c r="E119">
        <v>1.6957000499999999</v>
      </c>
      <c r="F119">
        <v>618.80798340000001</v>
      </c>
      <c r="G119">
        <v>1.48730004</v>
      </c>
      <c r="H119">
        <v>9.9000003020963209E+37</v>
      </c>
      <c r="J119" s="2">
        <f>TREND(Calibration!$A$2:$A$4,Calibration!$B$2:$B$4,C119)</f>
        <v>416.86991242088044</v>
      </c>
      <c r="K119" s="2">
        <f>TREND(Calibration!$A$2:$A$4,Calibration!$C$2:$C$4,E119)</f>
        <v>666.29485617164494</v>
      </c>
      <c r="L119" s="2">
        <f>TREND(Calibration!$A$2:$A$4,Calibration!$D$2:$D$4,G119)</f>
        <v>572.09156440320908</v>
      </c>
    </row>
    <row r="120" spans="1:12" x14ac:dyDescent="0.25">
      <c r="A120">
        <v>590091</v>
      </c>
      <c r="B120">
        <v>14.60400009</v>
      </c>
      <c r="C120">
        <v>0.65450001000000002</v>
      </c>
      <c r="D120">
        <v>1118.1290283200001</v>
      </c>
      <c r="E120">
        <v>1.70379996</v>
      </c>
      <c r="F120">
        <v>707.29498291000004</v>
      </c>
      <c r="G120">
        <v>1.4861999800000001</v>
      </c>
      <c r="H120">
        <v>9.9000003020963209E+37</v>
      </c>
      <c r="J120" s="2">
        <f>TREND(Calibration!$A$2:$A$4,Calibration!$B$2:$B$4,C120)</f>
        <v>418.15798502369915</v>
      </c>
      <c r="K120" s="2">
        <f>TREND(Calibration!$A$2:$A$4,Calibration!$C$2:$C$4,E120)</f>
        <v>669.57196252557117</v>
      </c>
      <c r="L120" s="2">
        <f>TREND(Calibration!$A$2:$A$4,Calibration!$D$2:$D$4,G120)</f>
        <v>571.63807681373544</v>
      </c>
    </row>
    <row r="121" spans="1:12" x14ac:dyDescent="0.25">
      <c r="A121">
        <v>595091</v>
      </c>
      <c r="B121">
        <v>14.63700008</v>
      </c>
      <c r="C121">
        <v>0.65289998000000005</v>
      </c>
      <c r="D121">
        <v>1239.4699707</v>
      </c>
      <c r="E121">
        <v>1.7010999899999999</v>
      </c>
      <c r="F121">
        <v>662.24700928000004</v>
      </c>
      <c r="G121">
        <v>1.48570001</v>
      </c>
      <c r="H121">
        <v>9.9000003020963209E+37</v>
      </c>
      <c r="J121" s="2">
        <f>TREND(Calibration!$A$2:$A$4,Calibration!$B$2:$B$4,C121)</f>
        <v>417.17657329950623</v>
      </c>
      <c r="K121" s="2">
        <f>TREND(Calibration!$A$2:$A$4,Calibration!$C$2:$C$4,E121)</f>
        <v>668.47959374092898</v>
      </c>
      <c r="L121" s="2">
        <f>TREND(Calibration!$A$2:$A$4,Calibration!$D$2:$D$4,G121)</f>
        <v>571.43196970129679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14.65999985</v>
      </c>
      <c r="C2">
        <v>0.65609998000000003</v>
      </c>
      <c r="D2">
        <v>1144.2149658200001</v>
      </c>
      <c r="E2">
        <v>1.72329998</v>
      </c>
      <c r="F2">
        <v>904.22601318</v>
      </c>
      <c r="G2">
        <v>1.48459995</v>
      </c>
      <c r="H2">
        <v>9.9000003020963209E+37</v>
      </c>
      <c r="J2" s="2">
        <f>TREND(Calibration!$A$2:$A$4,Calibration!$B$2:$B$4,C2)</f>
        <v>419.13935994564247</v>
      </c>
      <c r="K2" s="2">
        <f>TREND(Calibration!$A$2:$A$4,Calibration!$C$2:$C$4,E2)</f>
        <v>677.46138838878278</v>
      </c>
      <c r="L2" s="2">
        <f>TREND(Calibration!$A$2:$A$4,Calibration!$D$2:$D$4,G2)</f>
        <v>570.97848211182315</v>
      </c>
      <c r="N2" s="2">
        <f>AVERAGE(J2:J121)</f>
        <v>417.9422740045751</v>
      </c>
    </row>
    <row r="3" spans="1:14" x14ac:dyDescent="0.25">
      <c r="A3">
        <v>5075</v>
      </c>
      <c r="B3">
        <v>14.666000370000001</v>
      </c>
      <c r="C3">
        <v>0.65069997000000002</v>
      </c>
      <c r="D3">
        <v>872.98400878999996</v>
      </c>
      <c r="E3">
        <v>1.6670999500000001</v>
      </c>
      <c r="F3">
        <v>9.9000003020963209E+37</v>
      </c>
      <c r="G3">
        <v>1.4861999800000001</v>
      </c>
      <c r="H3">
        <v>9.9000003020963209E+37</v>
      </c>
      <c r="J3" s="2">
        <f>TREND(Calibration!$A$2:$A$4,Calibration!$B$2:$B$4,C3)</f>
        <v>415.82715134657923</v>
      </c>
      <c r="K3" s="2">
        <f>TREND(Calibration!$A$2:$A$4,Calibration!$C$2:$C$4,E3)</f>
        <v>654.72366964822413</v>
      </c>
      <c r="L3" s="2">
        <f>TREND(Calibration!$A$2:$A$4,Calibration!$D$2:$D$4,G3)</f>
        <v>571.63807681373544</v>
      </c>
    </row>
    <row r="4" spans="1:14" x14ac:dyDescent="0.25">
      <c r="A4">
        <v>10073</v>
      </c>
      <c r="B4">
        <v>14.61699963</v>
      </c>
      <c r="C4">
        <v>0.65450001000000002</v>
      </c>
      <c r="D4">
        <v>887.78399658000001</v>
      </c>
      <c r="E4">
        <v>1.6088000499999999</v>
      </c>
      <c r="F4">
        <v>9.9000003020963209E+37</v>
      </c>
      <c r="G4">
        <v>1.48570001</v>
      </c>
      <c r="H4">
        <v>9.9000003020963209E+37</v>
      </c>
      <c r="J4" s="2">
        <f>TREND(Calibration!$A$2:$A$4,Calibration!$B$2:$B$4,C4)</f>
        <v>418.15798502369915</v>
      </c>
      <c r="K4" s="2">
        <f>TREND(Calibration!$A$2:$A$4,Calibration!$C$2:$C$4,E4)</f>
        <v>631.13637389762209</v>
      </c>
      <c r="L4" s="2">
        <f>TREND(Calibration!$A$2:$A$4,Calibration!$D$2:$D$4,G4)</f>
        <v>571.43196970129679</v>
      </c>
    </row>
    <row r="5" spans="1:14" x14ac:dyDescent="0.25">
      <c r="A5">
        <v>15074</v>
      </c>
      <c r="B5">
        <v>14.5170002</v>
      </c>
      <c r="C5">
        <v>0.65289998000000005</v>
      </c>
      <c r="D5">
        <v>804.37799071999996</v>
      </c>
      <c r="E5">
        <v>1.5255999600000001</v>
      </c>
      <c r="F5">
        <v>9.9000003020963209E+37</v>
      </c>
      <c r="G5">
        <v>1.48459995</v>
      </c>
      <c r="H5">
        <v>9.9000003020963209E+37</v>
      </c>
      <c r="J5" s="2">
        <f>TREND(Calibration!$A$2:$A$4,Calibration!$B$2:$B$4,C5)</f>
        <v>417.17657329950623</v>
      </c>
      <c r="K5" s="2">
        <f>TREND(Calibration!$A$2:$A$4,Calibration!$C$2:$C$4,E5)</f>
        <v>597.47482165985343</v>
      </c>
      <c r="L5" s="2">
        <f>TREND(Calibration!$A$2:$A$4,Calibration!$D$2:$D$4,G5)</f>
        <v>570.97848211182315</v>
      </c>
    </row>
    <row r="6" spans="1:14" x14ac:dyDescent="0.25">
      <c r="A6">
        <v>20075</v>
      </c>
      <c r="B6">
        <v>14.350999829999999</v>
      </c>
      <c r="C6">
        <v>0.65069997000000002</v>
      </c>
      <c r="D6">
        <v>218.36700439000001</v>
      </c>
      <c r="E6">
        <v>1.5224000200000001</v>
      </c>
      <c r="F6">
        <v>9.9000003020963209E+37</v>
      </c>
      <c r="G6">
        <v>1.4851000299999999</v>
      </c>
      <c r="H6">
        <v>9.9000003020963209E+37</v>
      </c>
      <c r="J6" s="2">
        <f>TREND(Calibration!$A$2:$A$4,Calibration!$B$2:$B$4,C6)</f>
        <v>415.82715134657923</v>
      </c>
      <c r="K6" s="2">
        <f>TREND(Calibration!$A$2:$A$4,Calibration!$C$2:$C$4,E6)</f>
        <v>596.18017224940536</v>
      </c>
      <c r="L6" s="2">
        <f>TREND(Calibration!$A$2:$A$4,Calibration!$D$2:$D$4,G6)</f>
        <v>571.18463457054713</v>
      </c>
    </row>
    <row r="7" spans="1:14" x14ac:dyDescent="0.25">
      <c r="A7">
        <v>25075</v>
      </c>
      <c r="B7">
        <v>14.199000359999999</v>
      </c>
      <c r="C7">
        <v>0.65719998000000002</v>
      </c>
      <c r="D7">
        <v>550.24700928000004</v>
      </c>
      <c r="E7">
        <v>1.57369995</v>
      </c>
      <c r="F7">
        <v>9.9000003020963209E+37</v>
      </c>
      <c r="G7">
        <v>1.48670006</v>
      </c>
      <c r="H7">
        <v>1134.0119628899999</v>
      </c>
      <c r="J7" s="2">
        <f>TREND(Calibration!$A$2:$A$4,Calibration!$B$2:$B$4,C7)</f>
        <v>419.81406785525184</v>
      </c>
      <c r="K7" s="2">
        <f>TREND(Calibration!$A$2:$A$4,Calibration!$C$2:$C$4,E7)</f>
        <v>616.93538145036746</v>
      </c>
      <c r="L7" s="2">
        <f>TREND(Calibration!$A$2:$A$4,Calibration!$D$2:$D$4,G7)</f>
        <v>571.84422927245942</v>
      </c>
    </row>
    <row r="8" spans="1:14" x14ac:dyDescent="0.25">
      <c r="A8">
        <v>30077</v>
      </c>
      <c r="B8">
        <v>14.13399982</v>
      </c>
      <c r="C8">
        <v>0.65240001999999997</v>
      </c>
      <c r="D8">
        <v>9.9000003020963209E+37</v>
      </c>
      <c r="E8">
        <v>1.6487000000000001</v>
      </c>
      <c r="F8">
        <v>1254.3060302700001</v>
      </c>
      <c r="G8">
        <v>1.4861999800000001</v>
      </c>
      <c r="H8">
        <v>9.9000003020963209E+37</v>
      </c>
      <c r="J8" s="2">
        <f>TREND(Calibration!$A$2:$A$4,Calibration!$B$2:$B$4,C8)</f>
        <v>416.86991242088044</v>
      </c>
      <c r="K8" s="2">
        <f>TREND(Calibration!$A$2:$A$4,Calibration!$C$2:$C$4,E8)</f>
        <v>647.27931618541731</v>
      </c>
      <c r="L8" s="2">
        <f>TREND(Calibration!$A$2:$A$4,Calibration!$D$2:$D$4,G8)</f>
        <v>571.63807681373544</v>
      </c>
    </row>
    <row r="9" spans="1:14" x14ac:dyDescent="0.25">
      <c r="A9">
        <v>35077</v>
      </c>
      <c r="B9">
        <v>14.152999879999999</v>
      </c>
      <c r="C9">
        <v>0.66149997999999999</v>
      </c>
      <c r="D9">
        <v>1107.4520263700001</v>
      </c>
      <c r="E9">
        <v>1.6584999600000001</v>
      </c>
      <c r="F9">
        <v>983.46301270000004</v>
      </c>
      <c r="G9">
        <v>1.48730004</v>
      </c>
      <c r="H9">
        <v>9.9000003020963209E+37</v>
      </c>
      <c r="J9" s="2">
        <f>TREND(Calibration!$A$2:$A$4,Calibration!$B$2:$B$4,C9)</f>
        <v>422.45156241099738</v>
      </c>
      <c r="K9" s="2">
        <f>TREND(Calibration!$A$2:$A$4,Calibration!$C$2:$C$4,E9)</f>
        <v>651.24423816408398</v>
      </c>
      <c r="L9" s="2">
        <f>TREND(Calibration!$A$2:$A$4,Calibration!$D$2:$D$4,G9)</f>
        <v>572.09156440320908</v>
      </c>
    </row>
    <row r="10" spans="1:14" x14ac:dyDescent="0.25">
      <c r="A10">
        <v>40077</v>
      </c>
      <c r="B10">
        <v>14.24800014</v>
      </c>
      <c r="C10">
        <v>0.66100000999999997</v>
      </c>
      <c r="D10">
        <v>973.11798095999995</v>
      </c>
      <c r="E10">
        <v>1.7000000500000001</v>
      </c>
      <c r="F10">
        <v>740.03900146000001</v>
      </c>
      <c r="G10">
        <v>1.48459995</v>
      </c>
      <c r="H10">
        <v>9.9000003020963209E+37</v>
      </c>
      <c r="J10" s="2">
        <f>TREND(Calibration!$A$2:$A$4,Calibration!$B$2:$B$4,C10)</f>
        <v>422.14489539866344</v>
      </c>
      <c r="K10" s="2">
        <f>TREND(Calibration!$A$2:$A$4,Calibration!$C$2:$C$4,E10)</f>
        <v>668.03457393664269</v>
      </c>
      <c r="L10" s="2">
        <f>TREND(Calibration!$A$2:$A$4,Calibration!$D$2:$D$4,G10)</f>
        <v>570.97848211182315</v>
      </c>
    </row>
    <row r="11" spans="1:14" x14ac:dyDescent="0.25">
      <c r="A11">
        <v>45077</v>
      </c>
      <c r="B11">
        <v>14.37100029</v>
      </c>
      <c r="C11">
        <v>0.66420000999999995</v>
      </c>
      <c r="D11">
        <v>9.9000003020963209E+37</v>
      </c>
      <c r="E11">
        <v>1.66330004</v>
      </c>
      <c r="F11">
        <v>346.10299683</v>
      </c>
      <c r="G11">
        <v>1.4878</v>
      </c>
      <c r="H11">
        <v>9.9000003020963209E+37</v>
      </c>
      <c r="J11" s="2">
        <f>TREND(Calibration!$A$2:$A$4,Calibration!$B$2:$B$4,C11)</f>
        <v>424.10768204479967</v>
      </c>
      <c r="K11" s="2">
        <f>TREND(Calibration!$A$2:$A$4,Calibration!$C$2:$C$4,E11)</f>
        <v>653.18628105929554</v>
      </c>
      <c r="L11" s="2">
        <f>TREND(Calibration!$A$2:$A$4,Calibration!$D$2:$D$4,G11)</f>
        <v>572.29766739325794</v>
      </c>
    </row>
    <row r="12" spans="1:14" x14ac:dyDescent="0.25">
      <c r="A12">
        <v>50078</v>
      </c>
      <c r="B12">
        <v>14.49699974</v>
      </c>
      <c r="C12">
        <v>0.66369997999999997</v>
      </c>
      <c r="D12">
        <v>1332.2330322299999</v>
      </c>
      <c r="E12">
        <v>1.63250005</v>
      </c>
      <c r="F12">
        <v>425.69299316000001</v>
      </c>
      <c r="G12">
        <v>1.48730004</v>
      </c>
      <c r="H12">
        <v>9.9000003020963209E+37</v>
      </c>
      <c r="J12" s="2">
        <f>TREND(Calibration!$A$2:$A$4,Calibration!$B$2:$B$4,C12)</f>
        <v>423.80097823021606</v>
      </c>
      <c r="K12" s="2">
        <f>TREND(Calibration!$A$2:$A$4,Calibration!$C$2:$C$4,E12)</f>
        <v>640.72505088144658</v>
      </c>
      <c r="L12" s="2">
        <f>TREND(Calibration!$A$2:$A$4,Calibration!$D$2:$D$4,G12)</f>
        <v>572.09156440320908</v>
      </c>
    </row>
    <row r="13" spans="1:14" x14ac:dyDescent="0.25">
      <c r="A13">
        <v>55078</v>
      </c>
      <c r="B13">
        <v>14.64000034</v>
      </c>
      <c r="C13">
        <v>0.66320002</v>
      </c>
      <c r="D13">
        <v>587.39202881000006</v>
      </c>
      <c r="E13">
        <v>1.6099000000000001</v>
      </c>
      <c r="F13">
        <v>1283.3409423799999</v>
      </c>
      <c r="G13">
        <v>1.4878</v>
      </c>
      <c r="H13">
        <v>9.9000003020963209E+37</v>
      </c>
      <c r="J13" s="2">
        <f>TREND(Calibration!$A$2:$A$4,Calibration!$B$2:$B$4,C13)</f>
        <v>423.49431735159038</v>
      </c>
      <c r="K13" s="2">
        <f>TREND(Calibration!$A$2:$A$4,Calibration!$C$2:$C$4,E13)</f>
        <v>631.58139774776384</v>
      </c>
      <c r="L13" s="2">
        <f>TREND(Calibration!$A$2:$A$4,Calibration!$D$2:$D$4,G13)</f>
        <v>572.29766739325794</v>
      </c>
    </row>
    <row r="14" spans="1:14" x14ac:dyDescent="0.25">
      <c r="A14">
        <v>60086</v>
      </c>
      <c r="B14">
        <v>14.71500015</v>
      </c>
      <c r="C14">
        <v>0.65990000999999998</v>
      </c>
      <c r="D14">
        <v>9.9000003020963209E+37</v>
      </c>
      <c r="E14">
        <v>1.5613000399999999</v>
      </c>
      <c r="F14">
        <v>849.10302734000004</v>
      </c>
      <c r="G14">
        <v>1.4883999800000001</v>
      </c>
      <c r="H14">
        <v>9.9000003020963209E+37</v>
      </c>
      <c r="J14" s="2">
        <f>TREND(Calibration!$A$2:$A$4,Calibration!$B$2:$B$4,C14)</f>
        <v>421.47018748905407</v>
      </c>
      <c r="K14" s="2">
        <f>TREND(Calibration!$A$2:$A$4,Calibration!$C$2:$C$4,E14)</f>
        <v>611.91855733144371</v>
      </c>
      <c r="L14" s="2">
        <f>TREND(Calibration!$A$2:$A$4,Calibration!$D$2:$D$4,G14)</f>
        <v>572.5450025240076</v>
      </c>
    </row>
    <row r="15" spans="1:14" x14ac:dyDescent="0.25">
      <c r="A15">
        <v>65078</v>
      </c>
      <c r="B15">
        <v>14.79899979</v>
      </c>
      <c r="C15">
        <v>0.65719998000000002</v>
      </c>
      <c r="D15">
        <v>404.61499022999999</v>
      </c>
      <c r="E15">
        <v>1.53750002</v>
      </c>
      <c r="F15">
        <v>9.9000003020963209E+37</v>
      </c>
      <c r="G15">
        <v>1.48459995</v>
      </c>
      <c r="H15">
        <v>1142.11901855</v>
      </c>
      <c r="J15" s="2">
        <f>TREND(Calibration!$A$2:$A$4,Calibration!$B$2:$B$4,C15)</f>
        <v>419.81406785525184</v>
      </c>
      <c r="K15" s="2">
        <f>TREND(Calibration!$A$2:$A$4,Calibration!$C$2:$C$4,E15)</f>
        <v>602.28941370323435</v>
      </c>
      <c r="L15" s="2">
        <f>TREND(Calibration!$A$2:$A$4,Calibration!$D$2:$D$4,G15)</f>
        <v>570.97848211182315</v>
      </c>
    </row>
    <row r="16" spans="1:14" x14ac:dyDescent="0.25">
      <c r="A16">
        <v>70079</v>
      </c>
      <c r="B16">
        <v>14.79899979</v>
      </c>
      <c r="C16">
        <v>0.65780002000000004</v>
      </c>
      <c r="D16">
        <v>1079.36096191</v>
      </c>
      <c r="E16">
        <v>1.5181000200000001</v>
      </c>
      <c r="F16">
        <v>9.9000003020963209E+37</v>
      </c>
      <c r="G16">
        <v>1.4878</v>
      </c>
      <c r="H16">
        <v>9.9000003020963209E+37</v>
      </c>
      <c r="J16" s="2">
        <f>TREND(Calibration!$A$2:$A$4,Calibration!$B$2:$B$4,C16)</f>
        <v>420.18211488623547</v>
      </c>
      <c r="K16" s="2">
        <f>TREND(Calibration!$A$2:$A$4,Calibration!$C$2:$C$4,E16)</f>
        <v>594.44045448440772</v>
      </c>
      <c r="L16" s="2">
        <f>TREND(Calibration!$A$2:$A$4,Calibration!$D$2:$D$4,G16)</f>
        <v>572.29766739325794</v>
      </c>
    </row>
    <row r="17" spans="1:12" x14ac:dyDescent="0.25">
      <c r="A17">
        <v>75080</v>
      </c>
      <c r="B17">
        <v>14.786000250000001</v>
      </c>
      <c r="C17">
        <v>0.65339999999999998</v>
      </c>
      <c r="D17">
        <v>9.9000003020963209E+37</v>
      </c>
      <c r="E17">
        <v>1.4808000299999999</v>
      </c>
      <c r="F17">
        <v>1069.5770263700001</v>
      </c>
      <c r="G17">
        <v>1.4861999800000001</v>
      </c>
      <c r="H17">
        <v>9.9000003020963209E+37</v>
      </c>
      <c r="J17" s="2">
        <f>TREND(Calibration!$A$2:$A$4,Calibration!$B$2:$B$4,C17)</f>
        <v>417.48327098038152</v>
      </c>
      <c r="K17" s="2">
        <f>TREND(Calibration!$A$2:$A$4,Calibration!$C$2:$C$4,E17)</f>
        <v>579.34941838272493</v>
      </c>
      <c r="L17" s="2">
        <f>TREND(Calibration!$A$2:$A$4,Calibration!$D$2:$D$4,G17)</f>
        <v>571.63807681373544</v>
      </c>
    </row>
    <row r="18" spans="1:12" x14ac:dyDescent="0.25">
      <c r="A18">
        <v>80080</v>
      </c>
      <c r="B18">
        <v>14.78299999</v>
      </c>
      <c r="C18">
        <v>0.64969999</v>
      </c>
      <c r="D18">
        <v>9.9000003020963209E+37</v>
      </c>
      <c r="E18">
        <v>1.4688999700000001</v>
      </c>
      <c r="F18">
        <v>495.61999512</v>
      </c>
      <c r="G18">
        <v>1.48459995</v>
      </c>
      <c r="H18">
        <v>9.9000003020963209E+37</v>
      </c>
      <c r="J18" s="2">
        <f>TREND(Calibration!$A$2:$A$4,Calibration!$B$2:$B$4,C18)</f>
        <v>415.21379278707821</v>
      </c>
      <c r="K18" s="2">
        <f>TREND(Calibration!$A$2:$A$4,Calibration!$C$2:$C$4,E18)</f>
        <v>574.53482633934402</v>
      </c>
      <c r="L18" s="2">
        <f>TREND(Calibration!$A$2:$A$4,Calibration!$D$2:$D$4,G18)</f>
        <v>570.97848211182315</v>
      </c>
    </row>
    <row r="19" spans="1:12" x14ac:dyDescent="0.25">
      <c r="A19">
        <v>85080</v>
      </c>
      <c r="B19">
        <v>14.77000046</v>
      </c>
      <c r="C19">
        <v>0.65069997000000002</v>
      </c>
      <c r="D19">
        <v>9.9000003020963209E+37</v>
      </c>
      <c r="E19">
        <v>1.4780999399999999</v>
      </c>
      <c r="F19">
        <v>327.99600220000002</v>
      </c>
      <c r="G19">
        <v>1.4878</v>
      </c>
      <c r="H19">
        <v>9.9000003020963209E+37</v>
      </c>
      <c r="J19" s="2">
        <f>TREND(Calibration!$A$2:$A$4,Calibration!$B$2:$B$4,C19)</f>
        <v>415.82715134657923</v>
      </c>
      <c r="K19" s="2">
        <f>TREND(Calibration!$A$2:$A$4,Calibration!$C$2:$C$4,E19)</f>
        <v>578.2570010478197</v>
      </c>
      <c r="L19" s="2">
        <f>TREND(Calibration!$A$2:$A$4,Calibration!$D$2:$D$4,G19)</f>
        <v>572.29766739325794</v>
      </c>
    </row>
    <row r="20" spans="1:12" x14ac:dyDescent="0.25">
      <c r="A20">
        <v>90080</v>
      </c>
      <c r="B20">
        <v>14.86699963</v>
      </c>
      <c r="C20">
        <v>0.65719998000000002</v>
      </c>
      <c r="D20">
        <v>996.52801513999998</v>
      </c>
      <c r="E20">
        <v>1.5077999799999999</v>
      </c>
      <c r="F20">
        <v>531.14801024999997</v>
      </c>
      <c r="G20">
        <v>1.48570001</v>
      </c>
      <c r="H20">
        <v>9.9000003020963209E+37</v>
      </c>
      <c r="J20" s="2">
        <f>TREND(Calibration!$A$2:$A$4,Calibration!$B$2:$B$4,C20)</f>
        <v>419.81406785525184</v>
      </c>
      <c r="K20" s="2">
        <f>TREND(Calibration!$A$2:$A$4,Calibration!$C$2:$C$4,E20)</f>
        <v>590.27320737552702</v>
      </c>
      <c r="L20" s="2">
        <f>TREND(Calibration!$A$2:$A$4,Calibration!$D$2:$D$4,G20)</f>
        <v>571.43196970129679</v>
      </c>
    </row>
    <row r="21" spans="1:12" x14ac:dyDescent="0.25">
      <c r="A21">
        <v>95081</v>
      </c>
      <c r="B21">
        <v>14.977000240000001</v>
      </c>
      <c r="C21">
        <v>0.65399998000000004</v>
      </c>
      <c r="D21">
        <v>672.19299316000001</v>
      </c>
      <c r="E21">
        <v>1.56229997</v>
      </c>
      <c r="F21">
        <v>9.9000003020963209E+37</v>
      </c>
      <c r="G21">
        <v>1.48730004</v>
      </c>
      <c r="H21">
        <v>9.9000003020963209E+37</v>
      </c>
      <c r="J21" s="2">
        <f>TREND(Calibration!$A$2:$A$4,Calibration!$B$2:$B$4,C21)</f>
        <v>417.85128120911554</v>
      </c>
      <c r="K21" s="2">
        <f>TREND(Calibration!$A$2:$A$4,Calibration!$C$2:$C$4,E21)</f>
        <v>612.32311453720047</v>
      </c>
      <c r="L21" s="2">
        <f>TREND(Calibration!$A$2:$A$4,Calibration!$D$2:$D$4,G21)</f>
        <v>572.09156440320908</v>
      </c>
    </row>
    <row r="22" spans="1:12" x14ac:dyDescent="0.25">
      <c r="A22">
        <v>100081</v>
      </c>
      <c r="B22">
        <v>15.022999759999999</v>
      </c>
      <c r="C22">
        <v>0.64969999</v>
      </c>
      <c r="D22">
        <v>710.26300048999997</v>
      </c>
      <c r="E22">
        <v>1.51049995</v>
      </c>
      <c r="F22">
        <v>9.9000003020963209E+37</v>
      </c>
      <c r="G22">
        <v>1.48730004</v>
      </c>
      <c r="H22">
        <v>9.9000003020963209E+37</v>
      </c>
      <c r="J22" s="2">
        <f>TREND(Calibration!$A$2:$A$4,Calibration!$B$2:$B$4,C22)</f>
        <v>415.21379278707821</v>
      </c>
      <c r="K22" s="2">
        <f>TREND(Calibration!$A$2:$A$4,Calibration!$C$2:$C$4,E22)</f>
        <v>591.3655761601691</v>
      </c>
      <c r="L22" s="2">
        <f>TREND(Calibration!$A$2:$A$4,Calibration!$D$2:$D$4,G22)</f>
        <v>572.09156440320908</v>
      </c>
    </row>
    <row r="23" spans="1:12" x14ac:dyDescent="0.25">
      <c r="A23">
        <v>105081</v>
      </c>
      <c r="B23">
        <v>15.02000046</v>
      </c>
      <c r="C23">
        <v>0.65130001000000004</v>
      </c>
      <c r="D23">
        <v>545.04699706999997</v>
      </c>
      <c r="E23">
        <v>1.4688999700000001</v>
      </c>
      <c r="F23">
        <v>9.9000003020963209E+37</v>
      </c>
      <c r="G23">
        <v>1.48570001</v>
      </c>
      <c r="H23">
        <v>9.9000003020963209E+37</v>
      </c>
      <c r="J23" s="2">
        <f>TREND(Calibration!$A$2:$A$4,Calibration!$B$2:$B$4,C23)</f>
        <v>416.19519837756286</v>
      </c>
      <c r="K23" s="2">
        <f>TREND(Calibration!$A$2:$A$4,Calibration!$C$2:$C$4,E23)</f>
        <v>574.53482633934402</v>
      </c>
      <c r="L23" s="2">
        <f>TREND(Calibration!$A$2:$A$4,Calibration!$D$2:$D$4,G23)</f>
        <v>571.43196970129679</v>
      </c>
    </row>
    <row r="24" spans="1:12" x14ac:dyDescent="0.25">
      <c r="A24">
        <v>110081</v>
      </c>
      <c r="B24">
        <v>14.91899967</v>
      </c>
      <c r="C24">
        <v>0.64370000000000005</v>
      </c>
      <c r="D24">
        <v>915.69000243999994</v>
      </c>
      <c r="E24">
        <v>1.50730002</v>
      </c>
      <c r="F24">
        <v>9.9000003020963209E+37</v>
      </c>
      <c r="G24">
        <v>1.4878</v>
      </c>
      <c r="H24">
        <v>9.9000003020963209E+37</v>
      </c>
      <c r="J24" s="2">
        <f>TREND(Calibration!$A$2:$A$4,Calibration!$B$2:$B$4,C24)</f>
        <v>411.53357395928094</v>
      </c>
      <c r="K24" s="2">
        <f>TREND(Calibration!$A$2:$A$4,Calibration!$C$2:$C$4,E24)</f>
        <v>590.07093079557626</v>
      </c>
      <c r="L24" s="2">
        <f>TREND(Calibration!$A$2:$A$4,Calibration!$D$2:$D$4,G24)</f>
        <v>572.29766739325794</v>
      </c>
    </row>
    <row r="25" spans="1:12" x14ac:dyDescent="0.25">
      <c r="A25">
        <v>115081</v>
      </c>
      <c r="B25">
        <v>14.788999560000001</v>
      </c>
      <c r="C25">
        <v>0.64370000000000005</v>
      </c>
      <c r="D25">
        <v>1293.2690429700001</v>
      </c>
      <c r="E25">
        <v>1.51429999</v>
      </c>
      <c r="F25">
        <v>9.9000003020963209E+37</v>
      </c>
      <c r="G25">
        <v>1.4851000299999999</v>
      </c>
      <c r="H25">
        <v>9.9000003020963209E+37</v>
      </c>
      <c r="J25" s="2">
        <f>TREND(Calibration!$A$2:$A$4,Calibration!$B$2:$B$4,C25)</f>
        <v>411.53357395928094</v>
      </c>
      <c r="K25" s="2">
        <f>TREND(Calibration!$A$2:$A$4,Calibration!$C$2:$C$4,E25)</f>
        <v>592.90301734521609</v>
      </c>
      <c r="L25" s="2">
        <f>TREND(Calibration!$A$2:$A$4,Calibration!$D$2:$D$4,G25)</f>
        <v>571.18463457054713</v>
      </c>
    </row>
    <row r="26" spans="1:12" x14ac:dyDescent="0.25">
      <c r="A26">
        <v>120082</v>
      </c>
      <c r="B26">
        <v>14.647000309999999</v>
      </c>
      <c r="C26">
        <v>0.64209998000000001</v>
      </c>
      <c r="D26">
        <v>9.9000003020963209E+37</v>
      </c>
      <c r="E26">
        <v>1.5046000500000001</v>
      </c>
      <c r="F26">
        <v>748.56201171999999</v>
      </c>
      <c r="G26">
        <v>1.48570001</v>
      </c>
      <c r="H26">
        <v>9.9000003020963209E+37</v>
      </c>
      <c r="J26" s="2">
        <f>TREND(Calibration!$A$2:$A$4,Calibration!$B$2:$B$4,C26)</f>
        <v>410.55216836879629</v>
      </c>
      <c r="K26" s="2">
        <f>TREND(Calibration!$A$2:$A$4,Calibration!$C$2:$C$4,E26)</f>
        <v>588.9785620109343</v>
      </c>
      <c r="L26" s="2">
        <f>TREND(Calibration!$A$2:$A$4,Calibration!$D$2:$D$4,G26)</f>
        <v>571.43196970129679</v>
      </c>
    </row>
    <row r="27" spans="1:12" x14ac:dyDescent="0.25">
      <c r="A27">
        <v>125082</v>
      </c>
      <c r="B27">
        <v>14.539999959999999</v>
      </c>
      <c r="C27">
        <v>0.64370000000000005</v>
      </c>
      <c r="D27">
        <v>9.9000003020963209E+37</v>
      </c>
      <c r="E27">
        <v>1.4830000400000001</v>
      </c>
      <c r="F27">
        <v>370.55801392000001</v>
      </c>
      <c r="G27">
        <v>1.48730004</v>
      </c>
      <c r="H27">
        <v>9.9000003020963209E+37</v>
      </c>
      <c r="J27" s="2">
        <f>TREND(Calibration!$A$2:$A$4,Calibration!$B$2:$B$4,C27)</f>
        <v>411.53357395928094</v>
      </c>
      <c r="K27" s="2">
        <f>TREND(Calibration!$A$2:$A$4,Calibration!$C$2:$C$4,E27)</f>
        <v>580.23951058741625</v>
      </c>
      <c r="L27" s="2">
        <f>TREND(Calibration!$A$2:$A$4,Calibration!$D$2:$D$4,G27)</f>
        <v>572.09156440320908</v>
      </c>
    </row>
    <row r="28" spans="1:12" x14ac:dyDescent="0.25">
      <c r="A28">
        <v>130082</v>
      </c>
      <c r="B28">
        <v>14.477999690000001</v>
      </c>
      <c r="C28">
        <v>0.63829999999999998</v>
      </c>
      <c r="D28">
        <v>1230.3110351600001</v>
      </c>
      <c r="E28">
        <v>1.47490001</v>
      </c>
      <c r="F28">
        <v>273.16101073999999</v>
      </c>
      <c r="G28">
        <v>1.4839999699999999</v>
      </c>
      <c r="H28">
        <v>9.9000003020963209E+37</v>
      </c>
      <c r="J28" s="2">
        <f>TREND(Calibration!$A$2:$A$4,Calibration!$B$2:$B$4,C28)</f>
        <v>408.22137149392597</v>
      </c>
      <c r="K28" s="2">
        <f>TREND(Calibration!$A$2:$A$4,Calibration!$C$2:$C$4,E28)</f>
        <v>576.96235568322697</v>
      </c>
      <c r="L28" s="2">
        <f>TREND(Calibration!$A$2:$A$4,Calibration!$D$2:$D$4,G28)</f>
        <v>570.73114698107349</v>
      </c>
    </row>
    <row r="29" spans="1:12" x14ac:dyDescent="0.25">
      <c r="A29">
        <v>135082</v>
      </c>
      <c r="B29">
        <v>14.55200005</v>
      </c>
      <c r="C29">
        <v>0.64099996999999997</v>
      </c>
      <c r="D29">
        <v>407.13000488</v>
      </c>
      <c r="E29">
        <v>1.4904999699999999</v>
      </c>
      <c r="F29">
        <v>1358.7170410199999</v>
      </c>
      <c r="G29">
        <v>1.48459995</v>
      </c>
      <c r="H29">
        <v>1144.0539550799999</v>
      </c>
      <c r="J29" s="2">
        <f>TREND(Calibration!$A$2:$A$4,Calibration!$B$2:$B$4,C29)</f>
        <v>409.87745432547865</v>
      </c>
      <c r="K29" s="2">
        <f>TREND(Calibration!$A$2:$A$4,Calibration!$C$2:$C$4,E29)</f>
        <v>583.27387371700672</v>
      </c>
      <c r="L29" s="2">
        <f>TREND(Calibration!$A$2:$A$4,Calibration!$D$2:$D$4,G29)</f>
        <v>570.97848211182315</v>
      </c>
    </row>
    <row r="30" spans="1:12" x14ac:dyDescent="0.25">
      <c r="A30">
        <v>140081</v>
      </c>
      <c r="B30">
        <v>14.56200027</v>
      </c>
      <c r="C30">
        <v>0.63940001000000002</v>
      </c>
      <c r="D30">
        <v>1257.2480468700001</v>
      </c>
      <c r="E30">
        <v>1.50730002</v>
      </c>
      <c r="F30">
        <v>1037.1180419899999</v>
      </c>
      <c r="G30">
        <v>1.4835</v>
      </c>
      <c r="H30">
        <v>9.9000003020963209E+37</v>
      </c>
      <c r="J30" s="2">
        <f>TREND(Calibration!$A$2:$A$4,Calibration!$B$2:$B$4,C30)</f>
        <v>408.89608553724361</v>
      </c>
      <c r="K30" s="2">
        <f>TREND(Calibration!$A$2:$A$4,Calibration!$C$2:$C$4,E30)</f>
        <v>590.07093079557626</v>
      </c>
      <c r="L30" s="2">
        <f>TREND(Calibration!$A$2:$A$4,Calibration!$D$2:$D$4,G30)</f>
        <v>570.52503986863508</v>
      </c>
    </row>
    <row r="31" spans="1:12" x14ac:dyDescent="0.25">
      <c r="A31">
        <v>145081</v>
      </c>
      <c r="B31">
        <v>14.62100029</v>
      </c>
      <c r="C31">
        <v>0.64529996999999995</v>
      </c>
      <c r="D31">
        <v>1188.05200195</v>
      </c>
      <c r="E31">
        <v>1.6335999999999999</v>
      </c>
      <c r="F31">
        <v>9.9000003020963209E+37</v>
      </c>
      <c r="G31">
        <v>1.48459995</v>
      </c>
      <c r="H31">
        <v>9.9000003020963209E+37</v>
      </c>
      <c r="J31" s="2">
        <f>TREND(Calibration!$A$2:$A$4,Calibration!$B$2:$B$4,C31)</f>
        <v>412.51494888122426</v>
      </c>
      <c r="K31" s="2">
        <f>TREND(Calibration!$A$2:$A$4,Calibration!$C$2:$C$4,E31)</f>
        <v>641.17007473158822</v>
      </c>
      <c r="L31" s="2">
        <f>TREND(Calibration!$A$2:$A$4,Calibration!$D$2:$D$4,G31)</f>
        <v>570.97848211182315</v>
      </c>
    </row>
    <row r="32" spans="1:12" x14ac:dyDescent="0.25">
      <c r="A32">
        <v>150081</v>
      </c>
      <c r="B32">
        <v>14.62699986</v>
      </c>
      <c r="C32">
        <v>0.65020001000000005</v>
      </c>
      <c r="D32">
        <v>657.46002196999996</v>
      </c>
      <c r="E32">
        <v>1.5613000399999999</v>
      </c>
      <c r="F32">
        <v>9.9000003020963209E+37</v>
      </c>
      <c r="G32">
        <v>1.48459995</v>
      </c>
      <c r="H32">
        <v>9.9000003020963209E+37</v>
      </c>
      <c r="J32" s="2">
        <f>TREND(Calibration!$A$2:$A$4,Calibration!$B$2:$B$4,C32)</f>
        <v>415.52049046795355</v>
      </c>
      <c r="K32" s="2">
        <f>TREND(Calibration!$A$2:$A$4,Calibration!$C$2:$C$4,E32)</f>
        <v>611.91855733144371</v>
      </c>
      <c r="L32" s="2">
        <f>TREND(Calibration!$A$2:$A$4,Calibration!$D$2:$D$4,G32)</f>
        <v>570.97848211182315</v>
      </c>
    </row>
    <row r="33" spans="1:12" x14ac:dyDescent="0.25">
      <c r="A33">
        <v>155083</v>
      </c>
      <c r="B33">
        <v>14.60400009</v>
      </c>
      <c r="C33">
        <v>0.64969999</v>
      </c>
      <c r="D33">
        <v>328.40701294000002</v>
      </c>
      <c r="E33">
        <v>1.4500000500000001</v>
      </c>
      <c r="F33">
        <v>9.9000003020963209E+37</v>
      </c>
      <c r="G33">
        <v>1.48670006</v>
      </c>
      <c r="H33">
        <v>1119.62402344</v>
      </c>
      <c r="J33" s="2">
        <f>TREND(Calibration!$A$2:$A$4,Calibration!$B$2:$B$4,C33)</f>
        <v>415.21379278707821</v>
      </c>
      <c r="K33" s="2">
        <f>TREND(Calibration!$A$2:$A$4,Calibration!$C$2:$C$4,E33)</f>
        <v>566.88819225073121</v>
      </c>
      <c r="L33" s="2">
        <f>TREND(Calibration!$A$2:$A$4,Calibration!$D$2:$D$4,G33)</f>
        <v>571.84422927245942</v>
      </c>
    </row>
    <row r="34" spans="1:12" x14ac:dyDescent="0.25">
      <c r="A34">
        <v>160093</v>
      </c>
      <c r="B34">
        <v>14.480999949999999</v>
      </c>
      <c r="C34">
        <v>0.64859997999999996</v>
      </c>
      <c r="D34">
        <v>9.9000003020963209E+37</v>
      </c>
      <c r="E34">
        <v>1.43649995</v>
      </c>
      <c r="F34">
        <v>9.9000003020963209E+37</v>
      </c>
      <c r="G34">
        <v>1.48889995</v>
      </c>
      <c r="H34">
        <v>9.9000003020963209E+37</v>
      </c>
      <c r="J34" s="2">
        <f>TREND(Calibration!$A$2:$A$4,Calibration!$B$2:$B$4,C34)</f>
        <v>414.53907874376057</v>
      </c>
      <c r="K34" s="2">
        <f>TREND(Calibration!$A$2:$A$4,Calibration!$C$2:$C$4,E34)</f>
        <v>561.42624718113927</v>
      </c>
      <c r="L34" s="2">
        <f>TREND(Calibration!$A$2:$A$4,Calibration!$D$2:$D$4,G34)</f>
        <v>572.75110963644613</v>
      </c>
    </row>
    <row r="35" spans="1:12" x14ac:dyDescent="0.25">
      <c r="A35">
        <v>165083</v>
      </c>
      <c r="B35">
        <v>14.45199966</v>
      </c>
      <c r="C35">
        <v>0.65450001000000002</v>
      </c>
      <c r="D35">
        <v>763.92700194999998</v>
      </c>
      <c r="E35">
        <v>1.4576</v>
      </c>
      <c r="F35">
        <v>1254.2220459</v>
      </c>
      <c r="G35">
        <v>1.4878</v>
      </c>
      <c r="H35">
        <v>9.9000003020963209E+37</v>
      </c>
      <c r="J35" s="2">
        <f>TREND(Calibration!$A$2:$A$4,Calibration!$B$2:$B$4,C35)</f>
        <v>418.15798502369915</v>
      </c>
      <c r="K35" s="2">
        <f>TREND(Calibration!$A$2:$A$4,Calibration!$C$2:$C$4,E35)</f>
        <v>569.96302202470656</v>
      </c>
      <c r="L35" s="2">
        <f>TREND(Calibration!$A$2:$A$4,Calibration!$D$2:$D$4,G35)</f>
        <v>572.29766739325794</v>
      </c>
    </row>
    <row r="36" spans="1:12" x14ac:dyDescent="0.25">
      <c r="A36">
        <v>170083</v>
      </c>
      <c r="B36">
        <v>14.42300034</v>
      </c>
      <c r="C36">
        <v>0.65399998000000004</v>
      </c>
      <c r="D36">
        <v>329.93099976000002</v>
      </c>
      <c r="E36">
        <v>1.4576</v>
      </c>
      <c r="F36">
        <v>9.9000003020963209E+37</v>
      </c>
      <c r="G36">
        <v>1.48670006</v>
      </c>
      <c r="H36">
        <v>1276.6920166</v>
      </c>
      <c r="J36" s="2">
        <f>TREND(Calibration!$A$2:$A$4,Calibration!$B$2:$B$4,C36)</f>
        <v>417.85128120911554</v>
      </c>
      <c r="K36" s="2">
        <f>TREND(Calibration!$A$2:$A$4,Calibration!$C$2:$C$4,E36)</f>
        <v>569.96302202470656</v>
      </c>
      <c r="L36" s="2">
        <f>TREND(Calibration!$A$2:$A$4,Calibration!$D$2:$D$4,G36)</f>
        <v>571.84422927245942</v>
      </c>
    </row>
    <row r="37" spans="1:12" x14ac:dyDescent="0.25">
      <c r="A37">
        <v>175083</v>
      </c>
      <c r="B37">
        <v>14.32499981</v>
      </c>
      <c r="C37">
        <v>0.65719998000000002</v>
      </c>
      <c r="D37">
        <v>1115.0200195299999</v>
      </c>
      <c r="E37">
        <v>1.44780004</v>
      </c>
      <c r="F37">
        <v>9.9000003020963209E+37</v>
      </c>
      <c r="G37">
        <v>1.4883999800000001</v>
      </c>
      <c r="H37">
        <v>9.9000003020963209E+37</v>
      </c>
      <c r="J37" s="2">
        <f>TREND(Calibration!$A$2:$A$4,Calibration!$B$2:$B$4,C37)</f>
        <v>419.81406785525184</v>
      </c>
      <c r="K37" s="2">
        <f>TREND(Calibration!$A$2:$A$4,Calibration!$C$2:$C$4,E37)</f>
        <v>565.99810004603989</v>
      </c>
      <c r="L37" s="2">
        <f>TREND(Calibration!$A$2:$A$4,Calibration!$D$2:$D$4,G37)</f>
        <v>572.5450025240076</v>
      </c>
    </row>
    <row r="38" spans="1:12" x14ac:dyDescent="0.25">
      <c r="A38">
        <v>180084</v>
      </c>
      <c r="B38">
        <v>14.29599953</v>
      </c>
      <c r="C38">
        <v>0.66049999000000004</v>
      </c>
      <c r="D38">
        <v>9.9000003020963209E+37</v>
      </c>
      <c r="E38">
        <v>1.4726999999999999</v>
      </c>
      <c r="F38">
        <v>9.9000003020963209E+37</v>
      </c>
      <c r="G38">
        <v>1.48730004</v>
      </c>
      <c r="H38">
        <v>9.9000003020963209E+37</v>
      </c>
      <c r="J38" s="2">
        <f>TREND(Calibration!$A$2:$A$4,Calibration!$B$2:$B$4,C38)</f>
        <v>421.83819771778815</v>
      </c>
      <c r="K38" s="2">
        <f>TREND(Calibration!$A$2:$A$4,Calibration!$C$2:$C$4,E38)</f>
        <v>576.07226347853555</v>
      </c>
      <c r="L38" s="2">
        <f>TREND(Calibration!$A$2:$A$4,Calibration!$D$2:$D$4,G38)</f>
        <v>572.09156440320908</v>
      </c>
    </row>
    <row r="39" spans="1:12" x14ac:dyDescent="0.25">
      <c r="A39">
        <v>185084</v>
      </c>
      <c r="B39">
        <v>14.33199978</v>
      </c>
      <c r="C39">
        <v>0.67070001000000001</v>
      </c>
      <c r="D39">
        <v>1336.92004395</v>
      </c>
      <c r="E39">
        <v>1.59800005</v>
      </c>
      <c r="F39">
        <v>9.9000003020963209E+37</v>
      </c>
      <c r="G39">
        <v>1.4894000300000001</v>
      </c>
      <c r="H39">
        <v>9.9000003020963209E+37</v>
      </c>
      <c r="J39" s="2">
        <f>TREND(Calibration!$A$2:$A$4,Calibration!$B$2:$B$4,C39)</f>
        <v>428.09459241976401</v>
      </c>
      <c r="K39" s="2">
        <f>TREND(Calibration!$A$2:$A$4,Calibration!$C$2:$C$4,E39)</f>
        <v>626.76685020879074</v>
      </c>
      <c r="L39" s="2">
        <f>TREND(Calibration!$A$2:$A$4,Calibration!$D$2:$D$4,G39)</f>
        <v>572.95726209517022</v>
      </c>
    </row>
    <row r="40" spans="1:12" x14ac:dyDescent="0.25">
      <c r="A40">
        <v>190083</v>
      </c>
      <c r="B40">
        <v>14.402999879999999</v>
      </c>
      <c r="C40">
        <v>0.66750001999999997</v>
      </c>
      <c r="D40">
        <v>1180.9210205100001</v>
      </c>
      <c r="E40">
        <v>1.6800999599999999</v>
      </c>
      <c r="F40">
        <v>9.9000003020963209E+37</v>
      </c>
      <c r="G40">
        <v>1.4883999800000001</v>
      </c>
      <c r="H40">
        <v>9.9000003020963209E+37</v>
      </c>
      <c r="J40" s="2">
        <f>TREND(Calibration!$A$2:$A$4,Calibration!$B$2:$B$4,C40)</f>
        <v>426.13181190733599</v>
      </c>
      <c r="K40" s="2">
        <f>TREND(Calibration!$A$2:$A$4,Calibration!$C$2:$C$4,E40)</f>
        <v>659.98328554174668</v>
      </c>
      <c r="L40" s="2">
        <f>TREND(Calibration!$A$2:$A$4,Calibration!$D$2:$D$4,G40)</f>
        <v>572.5450025240076</v>
      </c>
    </row>
    <row r="41" spans="1:12" x14ac:dyDescent="0.25">
      <c r="A41">
        <v>195084</v>
      </c>
      <c r="B41">
        <v>14.49400043</v>
      </c>
      <c r="C41">
        <v>0.66210002000000001</v>
      </c>
      <c r="D41">
        <v>9.9000003020963209E+37</v>
      </c>
      <c r="E41">
        <v>1.61580002</v>
      </c>
      <c r="F41">
        <v>684.06799316000001</v>
      </c>
      <c r="G41">
        <v>1.4894000300000001</v>
      </c>
      <c r="H41">
        <v>9.9000003020963209E+37</v>
      </c>
      <c r="J41" s="2">
        <f>TREND(Calibration!$A$2:$A$4,Calibration!$B$2:$B$4,C41)</f>
        <v>422.81960944198107</v>
      </c>
      <c r="K41" s="2">
        <f>TREND(Calibration!$A$2:$A$4,Calibration!$C$2:$C$4,E41)</f>
        <v>633.96846044726192</v>
      </c>
      <c r="L41" s="2">
        <f>TREND(Calibration!$A$2:$A$4,Calibration!$D$2:$D$4,G41)</f>
        <v>572.95726209517022</v>
      </c>
    </row>
    <row r="42" spans="1:12" x14ac:dyDescent="0.25">
      <c r="A42">
        <v>200083</v>
      </c>
      <c r="B42">
        <v>14.623999599999999</v>
      </c>
      <c r="C42">
        <v>0.66640001999999998</v>
      </c>
      <c r="D42">
        <v>578.13098145000004</v>
      </c>
      <c r="E42">
        <v>1.6309000300000001</v>
      </c>
      <c r="F42">
        <v>9.9000003020963209E+37</v>
      </c>
      <c r="G42">
        <v>1.4900000099999999</v>
      </c>
      <c r="H42">
        <v>9.9000003020963209E+37</v>
      </c>
      <c r="J42" s="2">
        <f>TREND(Calibration!$A$2:$A$4,Calibration!$B$2:$B$4,C42)</f>
        <v>425.45710399772662</v>
      </c>
      <c r="K42" s="2">
        <f>TREND(Calibration!$A$2:$A$4,Calibration!$C$2:$C$4,E42)</f>
        <v>640.07770594694625</v>
      </c>
      <c r="L42" s="2">
        <f>TREND(Calibration!$A$2:$A$4,Calibration!$D$2:$D$4,G42)</f>
        <v>573.20459722591977</v>
      </c>
    </row>
    <row r="43" spans="1:12" x14ac:dyDescent="0.25">
      <c r="A43">
        <v>205083</v>
      </c>
      <c r="B43">
        <v>14.65600014</v>
      </c>
      <c r="C43">
        <v>0.66860001999999996</v>
      </c>
      <c r="D43">
        <v>1259.0949707</v>
      </c>
      <c r="E43">
        <v>1.6552</v>
      </c>
      <c r="F43">
        <v>9.9000003020963209E+37</v>
      </c>
      <c r="G43">
        <v>1.49109995</v>
      </c>
      <c r="H43">
        <v>9.9000003020963209E+37</v>
      </c>
      <c r="J43" s="2">
        <f>TREND(Calibration!$A$2:$A$4,Calibration!$B$2:$B$4,C43)</f>
        <v>426.8065198169453</v>
      </c>
      <c r="K43" s="2">
        <f>TREND(Calibration!$A$2:$A$4,Calibration!$C$2:$C$4,E43)</f>
        <v>649.90912210925103</v>
      </c>
      <c r="L43" s="2">
        <f>TREND(Calibration!$A$2:$A$4,Calibration!$D$2:$D$4,G43)</f>
        <v>573.65803534671829</v>
      </c>
    </row>
    <row r="44" spans="1:12" x14ac:dyDescent="0.25">
      <c r="A44">
        <v>210084</v>
      </c>
      <c r="B44">
        <v>14.65999985</v>
      </c>
      <c r="C44">
        <v>0.67019998999999997</v>
      </c>
      <c r="D44">
        <v>846.33697510000002</v>
      </c>
      <c r="E44">
        <v>1.6315000099999999</v>
      </c>
      <c r="F44">
        <v>9.9000003020963209E+37</v>
      </c>
      <c r="G44">
        <v>1.49269998</v>
      </c>
      <c r="H44">
        <v>9.9000003020963209E+37</v>
      </c>
      <c r="J44" s="2">
        <f>TREND(Calibration!$A$2:$A$4,Calibration!$B$2:$B$4,C44)</f>
        <v>427.78789473888867</v>
      </c>
      <c r="K44" s="2">
        <f>TREND(Calibration!$A$2:$A$4,Calibration!$C$2:$C$4,E44)</f>
        <v>640.32044917128178</v>
      </c>
      <c r="L44" s="2">
        <f>TREND(Calibration!$A$2:$A$4,Calibration!$D$2:$D$4,G44)</f>
        <v>574.31763004863058</v>
      </c>
    </row>
    <row r="45" spans="1:12" x14ac:dyDescent="0.25">
      <c r="A45">
        <v>215083</v>
      </c>
      <c r="B45">
        <v>14.58199978</v>
      </c>
      <c r="C45">
        <v>0.6724</v>
      </c>
      <c r="D45">
        <v>9.9000003020963209E+37</v>
      </c>
      <c r="E45">
        <v>1.6698000399999999</v>
      </c>
      <c r="F45">
        <v>9.9000003020963209E+37</v>
      </c>
      <c r="G45">
        <v>1.4953999499999999</v>
      </c>
      <c r="H45">
        <v>9.9000003020963209E+37</v>
      </c>
      <c r="J45" s="2">
        <f>TREND(Calibration!$A$2:$A$4,Calibration!$B$2:$B$4,C45)</f>
        <v>429.13731669181561</v>
      </c>
      <c r="K45" s="2">
        <f>TREND(Calibration!$A$2:$A$4,Calibration!$C$2:$C$4,E45)</f>
        <v>655.81608698312925</v>
      </c>
      <c r="L45" s="2">
        <f>TREND(Calibration!$A$2:$A$4,Calibration!$D$2:$D$4,G45)</f>
        <v>575.43066287134127</v>
      </c>
    </row>
    <row r="46" spans="1:12" x14ac:dyDescent="0.25">
      <c r="A46">
        <v>220084</v>
      </c>
      <c r="B46">
        <v>14.536000250000001</v>
      </c>
      <c r="C46">
        <v>0.67070001000000001</v>
      </c>
      <c r="D46">
        <v>708.86798095999995</v>
      </c>
      <c r="E46">
        <v>1.6741000399999999</v>
      </c>
      <c r="F46">
        <v>9.9000003020963209E+37</v>
      </c>
      <c r="G46">
        <v>1.49590003</v>
      </c>
      <c r="H46">
        <v>9.9000003020963209E+37</v>
      </c>
      <c r="J46" s="2">
        <f>TREND(Calibration!$A$2:$A$4,Calibration!$B$2:$B$4,C46)</f>
        <v>428.09459241976401</v>
      </c>
      <c r="K46" s="2">
        <f>TREND(Calibration!$A$2:$A$4,Calibration!$C$2:$C$4,E46)</f>
        <v>657.55580474812689</v>
      </c>
      <c r="L46" s="2">
        <f>TREND(Calibration!$A$2:$A$4,Calibration!$D$2:$D$4,G46)</f>
        <v>575.63681533006536</v>
      </c>
    </row>
    <row r="47" spans="1:12" x14ac:dyDescent="0.25">
      <c r="A47">
        <v>225083</v>
      </c>
      <c r="B47">
        <v>14.52000046</v>
      </c>
      <c r="C47">
        <v>0.67019998999999997</v>
      </c>
      <c r="D47">
        <v>739.90698241999996</v>
      </c>
      <c r="E47">
        <v>1.61960006</v>
      </c>
      <c r="F47">
        <v>9.9000003020963209E+37</v>
      </c>
      <c r="G47">
        <v>1.4921</v>
      </c>
      <c r="H47">
        <v>9.9000003020963209E+37</v>
      </c>
      <c r="J47" s="2">
        <f>TREND(Calibration!$A$2:$A$4,Calibration!$B$2:$B$4,C47)</f>
        <v>427.78789473888867</v>
      </c>
      <c r="K47" s="2">
        <f>TREND(Calibration!$A$2:$A$4,Calibration!$C$2:$C$4,E47)</f>
        <v>635.50590163230879</v>
      </c>
      <c r="L47" s="2">
        <f>TREND(Calibration!$A$2:$A$4,Calibration!$D$2:$D$4,G47)</f>
        <v>574.07029491788091</v>
      </c>
    </row>
    <row r="48" spans="1:12" x14ac:dyDescent="0.25">
      <c r="A48">
        <v>230084</v>
      </c>
      <c r="B48">
        <v>14.52999973</v>
      </c>
      <c r="C48">
        <v>0.67510002999999996</v>
      </c>
      <c r="D48">
        <v>299.18600464000002</v>
      </c>
      <c r="E48">
        <v>1.58449996</v>
      </c>
      <c r="F48">
        <v>9.9000003020963209E+37</v>
      </c>
      <c r="G48">
        <v>1.49160004</v>
      </c>
      <c r="H48">
        <v>9.9000003020963209E+37</v>
      </c>
      <c r="J48" s="2">
        <f>TREND(Calibration!$A$2:$A$4,Calibration!$B$2:$B$4,C48)</f>
        <v>430.7934363256179</v>
      </c>
      <c r="K48" s="2">
        <f>TREND(Calibration!$A$2:$A$4,Calibration!$C$2:$C$4,E48)</f>
        <v>621.30490918505416</v>
      </c>
      <c r="L48" s="2">
        <f>TREND(Calibration!$A$2:$A$4,Calibration!$D$2:$D$4,G48)</f>
        <v>573.86419192783205</v>
      </c>
    </row>
    <row r="49" spans="1:12" x14ac:dyDescent="0.25">
      <c r="A49">
        <v>235084</v>
      </c>
      <c r="B49">
        <v>14.57499981</v>
      </c>
      <c r="C49">
        <v>0.66970003</v>
      </c>
      <c r="D49">
        <v>1151.7819824200001</v>
      </c>
      <c r="E49">
        <v>1.5359</v>
      </c>
      <c r="F49">
        <v>1292.51501465</v>
      </c>
      <c r="G49">
        <v>1.4921</v>
      </c>
      <c r="H49">
        <v>9.9000003020963209E+37</v>
      </c>
      <c r="J49" s="2">
        <f>TREND(Calibration!$A$2:$A$4,Calibration!$B$2:$B$4,C49)</f>
        <v>427.48123386026293</v>
      </c>
      <c r="K49" s="2">
        <f>TREND(Calibration!$A$2:$A$4,Calibration!$C$2:$C$4,E49)</f>
        <v>601.64206876873402</v>
      </c>
      <c r="L49" s="2">
        <f>TREND(Calibration!$A$2:$A$4,Calibration!$D$2:$D$4,G49)</f>
        <v>574.07029491788091</v>
      </c>
    </row>
    <row r="50" spans="1:12" x14ac:dyDescent="0.25">
      <c r="A50">
        <v>240083</v>
      </c>
      <c r="B50">
        <v>14.708000180000001</v>
      </c>
      <c r="C50">
        <v>0.66700000000000004</v>
      </c>
      <c r="D50">
        <v>665.47698975000003</v>
      </c>
      <c r="E50">
        <v>1.5661</v>
      </c>
      <c r="F50">
        <v>1236.0939941399999</v>
      </c>
      <c r="G50">
        <v>1.4921</v>
      </c>
      <c r="H50">
        <v>9.9000003020963209E+37</v>
      </c>
      <c r="J50" s="2">
        <f>TREND(Calibration!$A$2:$A$4,Calibration!$B$2:$B$4,C50)</f>
        <v>425.8251142264607</v>
      </c>
      <c r="K50" s="2">
        <f>TREND(Calibration!$A$2:$A$4,Calibration!$C$2:$C$4,E50)</f>
        <v>613.86055167639211</v>
      </c>
      <c r="L50" s="2">
        <f>TREND(Calibration!$A$2:$A$4,Calibration!$D$2:$D$4,G50)</f>
        <v>574.07029491788091</v>
      </c>
    </row>
    <row r="51" spans="1:12" x14ac:dyDescent="0.25">
      <c r="A51">
        <v>245084</v>
      </c>
      <c r="B51">
        <v>14.74100018</v>
      </c>
      <c r="C51">
        <v>0.66149997999999999</v>
      </c>
      <c r="D51">
        <v>1348.37402344</v>
      </c>
      <c r="E51">
        <v>1.53100002</v>
      </c>
      <c r="F51">
        <v>529.90600586000005</v>
      </c>
      <c r="G51">
        <v>1.4921</v>
      </c>
      <c r="H51">
        <v>9.9000003020963209E+37</v>
      </c>
      <c r="J51" s="2">
        <f>TREND(Calibration!$A$2:$A$4,Calibration!$B$2:$B$4,C51)</f>
        <v>422.45156241099738</v>
      </c>
      <c r="K51" s="2">
        <f>TREND(Calibration!$A$2:$A$4,Calibration!$C$2:$C$4,E51)</f>
        <v>599.65960777940074</v>
      </c>
      <c r="L51" s="2">
        <f>TREND(Calibration!$A$2:$A$4,Calibration!$D$2:$D$4,G51)</f>
        <v>574.07029491788091</v>
      </c>
    </row>
    <row r="52" spans="1:12" x14ac:dyDescent="0.25">
      <c r="A52">
        <v>250083</v>
      </c>
      <c r="B52">
        <v>14.76299953</v>
      </c>
      <c r="C52">
        <v>0.65560001000000001</v>
      </c>
      <c r="D52">
        <v>1089.0909423799999</v>
      </c>
      <c r="E52">
        <v>1.5369999400000001</v>
      </c>
      <c r="F52">
        <v>698.26098633000004</v>
      </c>
      <c r="G52">
        <v>1.4921</v>
      </c>
      <c r="H52">
        <v>9.9000003020963209E+37</v>
      </c>
      <c r="J52" s="2">
        <f>TREND(Calibration!$A$2:$A$4,Calibration!$B$2:$B$4,C52)</f>
        <v>418.83269293330846</v>
      </c>
      <c r="K52" s="2">
        <f>TREND(Calibration!$A$2:$A$4,Calibration!$C$2:$C$4,E52)</f>
        <v>602.08708857302042</v>
      </c>
      <c r="L52" s="2">
        <f>TREND(Calibration!$A$2:$A$4,Calibration!$D$2:$D$4,G52)</f>
        <v>574.07029491788091</v>
      </c>
    </row>
    <row r="53" spans="1:12" x14ac:dyDescent="0.25">
      <c r="A53">
        <v>255083</v>
      </c>
      <c r="B53">
        <v>14.7670002</v>
      </c>
      <c r="C53">
        <v>0.65339999999999998</v>
      </c>
      <c r="D53">
        <v>604.35101318</v>
      </c>
      <c r="E53">
        <v>1.5224000200000001</v>
      </c>
      <c r="F53">
        <v>9.9000003020963209E+37</v>
      </c>
      <c r="G53">
        <v>1.4943000099999999</v>
      </c>
      <c r="H53">
        <v>9.9000003020963209E+37</v>
      </c>
      <c r="J53" s="2">
        <f>TREND(Calibration!$A$2:$A$4,Calibration!$B$2:$B$4,C53)</f>
        <v>417.48327098038152</v>
      </c>
      <c r="K53" s="2">
        <f>TREND(Calibration!$A$2:$A$4,Calibration!$C$2:$C$4,E53)</f>
        <v>596.18017224940536</v>
      </c>
      <c r="L53" s="2">
        <f>TREND(Calibration!$A$2:$A$4,Calibration!$D$2:$D$4,G53)</f>
        <v>574.97722475054275</v>
      </c>
    </row>
    <row r="54" spans="1:12" x14ac:dyDescent="0.25">
      <c r="A54">
        <v>260085</v>
      </c>
      <c r="B54">
        <v>14.62100029</v>
      </c>
      <c r="C54">
        <v>0.64910000999999995</v>
      </c>
      <c r="D54">
        <v>9.9000003020963209E+37</v>
      </c>
      <c r="E54">
        <v>1.55260003</v>
      </c>
      <c r="F54">
        <v>691.79901123000002</v>
      </c>
      <c r="G54">
        <v>1.4894000300000001</v>
      </c>
      <c r="H54">
        <v>9.9000003020963209E+37</v>
      </c>
      <c r="J54" s="2">
        <f>TREND(Calibration!$A$2:$A$4,Calibration!$B$2:$B$4,C54)</f>
        <v>414.84578255834413</v>
      </c>
      <c r="K54" s="2">
        <f>TREND(Calibration!$A$2:$A$4,Calibration!$C$2:$C$4,E54)</f>
        <v>608.39865920291868</v>
      </c>
      <c r="L54" s="2">
        <f>TREND(Calibration!$A$2:$A$4,Calibration!$D$2:$D$4,G54)</f>
        <v>572.95726209517022</v>
      </c>
    </row>
    <row r="55" spans="1:12" x14ac:dyDescent="0.25">
      <c r="A55">
        <v>265084</v>
      </c>
      <c r="B55">
        <v>14.527000429999999</v>
      </c>
      <c r="C55">
        <v>0.64639997000000005</v>
      </c>
      <c r="D55">
        <v>815.25402831999997</v>
      </c>
      <c r="E55">
        <v>1.5467</v>
      </c>
      <c r="F55">
        <v>1351.8630371100001</v>
      </c>
      <c r="G55">
        <v>1.49269998</v>
      </c>
      <c r="H55">
        <v>1310.3559570299999</v>
      </c>
      <c r="J55" s="2">
        <f>TREND(Calibration!$A$2:$A$4,Calibration!$B$2:$B$4,C55)</f>
        <v>413.18965679083362</v>
      </c>
      <c r="K55" s="2">
        <f>TREND(Calibration!$A$2:$A$4,Calibration!$C$2:$C$4,E55)</f>
        <v>606.01159245756537</v>
      </c>
      <c r="L55" s="2">
        <f>TREND(Calibration!$A$2:$A$4,Calibration!$D$2:$D$4,G55)</f>
        <v>574.31763004863058</v>
      </c>
    </row>
    <row r="56" spans="1:12" x14ac:dyDescent="0.25">
      <c r="A56">
        <v>270084</v>
      </c>
      <c r="B56">
        <v>14.38099957</v>
      </c>
      <c r="C56">
        <v>0.64800000000000002</v>
      </c>
      <c r="D56">
        <v>888.73602295000001</v>
      </c>
      <c r="E56">
        <v>1.6751999900000001</v>
      </c>
      <c r="F56">
        <v>9.9000003020963209E+37</v>
      </c>
      <c r="G56">
        <v>1.49319994</v>
      </c>
      <c r="H56">
        <v>9.9000003020963209E+37</v>
      </c>
      <c r="J56" s="2">
        <f>TREND(Calibration!$A$2:$A$4,Calibration!$B$2:$B$4,C56)</f>
        <v>414.17106851502655</v>
      </c>
      <c r="K56" s="2">
        <f>TREND(Calibration!$A$2:$A$4,Calibration!$C$2:$C$4,E56)</f>
        <v>658.00082859826864</v>
      </c>
      <c r="L56" s="2">
        <f>TREND(Calibration!$A$2:$A$4,Calibration!$D$2:$D$4,G56)</f>
        <v>574.52373303867955</v>
      </c>
    </row>
    <row r="57" spans="1:12" x14ac:dyDescent="0.25">
      <c r="A57">
        <v>275083</v>
      </c>
      <c r="B57">
        <v>14.33199978</v>
      </c>
      <c r="C57">
        <v>0.64429997999999999</v>
      </c>
      <c r="D57">
        <v>1145.77404785</v>
      </c>
      <c r="E57">
        <v>1.7280999399999999</v>
      </c>
      <c r="F57">
        <v>9.9000003020963209E+37</v>
      </c>
      <c r="G57">
        <v>1.49319994</v>
      </c>
      <c r="H57">
        <v>9.9000003020963209E+37</v>
      </c>
      <c r="J57" s="2">
        <f>TREND(Calibration!$A$2:$A$4,Calibration!$B$2:$B$4,C57)</f>
        <v>411.90158418801497</v>
      </c>
      <c r="K57" s="2">
        <f>TREND(Calibration!$A$2:$A$4,Calibration!$C$2:$C$4,E57)</f>
        <v>679.40338273373118</v>
      </c>
      <c r="L57" s="2">
        <f>TREND(Calibration!$A$2:$A$4,Calibration!$D$2:$D$4,G57)</f>
        <v>574.52373303867955</v>
      </c>
    </row>
    <row r="58" spans="1:12" x14ac:dyDescent="0.25">
      <c r="A58">
        <v>280083</v>
      </c>
      <c r="B58">
        <v>14.309000019999999</v>
      </c>
      <c r="C58">
        <v>0.64590000999999997</v>
      </c>
      <c r="D58">
        <v>800.10498046999999</v>
      </c>
      <c r="E58">
        <v>1.6621999700000001</v>
      </c>
      <c r="F58">
        <v>9.9000003020963209E+37</v>
      </c>
      <c r="G58">
        <v>1.4921</v>
      </c>
      <c r="H58">
        <v>9.9000003020963209E+37</v>
      </c>
      <c r="J58" s="2">
        <f>TREND(Calibration!$A$2:$A$4,Calibration!$B$2:$B$4,C58)</f>
        <v>412.88299591220789</v>
      </c>
      <c r="K58" s="2">
        <f>TREND(Calibration!$A$2:$A$4,Calibration!$C$2:$C$4,E58)</f>
        <v>652.74120865889074</v>
      </c>
      <c r="L58" s="2">
        <f>TREND(Calibration!$A$2:$A$4,Calibration!$D$2:$D$4,G58)</f>
        <v>574.07029491788091</v>
      </c>
    </row>
    <row r="59" spans="1:12" x14ac:dyDescent="0.25">
      <c r="A59">
        <v>285084</v>
      </c>
      <c r="B59">
        <v>14.32900047</v>
      </c>
      <c r="C59">
        <v>0.64370000000000005</v>
      </c>
      <c r="D59">
        <v>808.44000243999994</v>
      </c>
      <c r="E59">
        <v>1.55910003</v>
      </c>
      <c r="F59">
        <v>9.9000003020963209E+37</v>
      </c>
      <c r="G59">
        <v>1.49749994</v>
      </c>
      <c r="H59">
        <v>9.9000003020963209E+37</v>
      </c>
      <c r="J59" s="2">
        <f>TREND(Calibration!$A$2:$A$4,Calibration!$B$2:$B$4,C59)</f>
        <v>411.53357395928094</v>
      </c>
      <c r="K59" s="2">
        <f>TREND(Calibration!$A$2:$A$4,Calibration!$C$2:$C$4,E59)</f>
        <v>611.02846512675239</v>
      </c>
      <c r="L59" s="2">
        <f>TREND(Calibration!$A$2:$A$4,Calibration!$D$2:$D$4,G59)</f>
        <v>576.29636056330253</v>
      </c>
    </row>
    <row r="60" spans="1:12" x14ac:dyDescent="0.25">
      <c r="A60">
        <v>290084</v>
      </c>
      <c r="B60">
        <v>14.37699986</v>
      </c>
      <c r="C60">
        <v>0.64749997999999997</v>
      </c>
      <c r="D60">
        <v>776.23498534999999</v>
      </c>
      <c r="E60">
        <v>1.6174000500000001</v>
      </c>
      <c r="F60">
        <v>9.9000003020963209E+37</v>
      </c>
      <c r="G60">
        <v>1.49810004</v>
      </c>
      <c r="H60">
        <v>9.9000003020963209E+37</v>
      </c>
      <c r="J60" s="2">
        <f>TREND(Calibration!$A$2:$A$4,Calibration!$B$2:$B$4,C60)</f>
        <v>413.8643708341512</v>
      </c>
      <c r="K60" s="2">
        <f>TREND(Calibration!$A$2:$A$4,Calibration!$C$2:$C$4,E60)</f>
        <v>634.61580942761759</v>
      </c>
      <c r="L60" s="2">
        <f>TREND(Calibration!$A$2:$A$4,Calibration!$D$2:$D$4,G60)</f>
        <v>576.54374516272719</v>
      </c>
    </row>
    <row r="61" spans="1:12" x14ac:dyDescent="0.25">
      <c r="A61">
        <v>295083</v>
      </c>
      <c r="B61">
        <v>14.38700008</v>
      </c>
      <c r="C61">
        <v>0.64160001</v>
      </c>
      <c r="D61">
        <v>869.45599364999998</v>
      </c>
      <c r="E61">
        <v>1.5748000099999999</v>
      </c>
      <c r="F61">
        <v>9.9000003020963209E+37</v>
      </c>
      <c r="G61">
        <v>1.49749994</v>
      </c>
      <c r="H61">
        <v>9.9000003020963209E+37</v>
      </c>
      <c r="J61" s="2">
        <f>TREND(Calibration!$A$2:$A$4,Calibration!$B$2:$B$4,C61)</f>
        <v>410.24550135646228</v>
      </c>
      <c r="K61" s="2">
        <f>TREND(Calibration!$A$2:$A$4,Calibration!$C$2:$C$4,E61)</f>
        <v>617.38044980491713</v>
      </c>
      <c r="L61" s="2">
        <f>TREND(Calibration!$A$2:$A$4,Calibration!$D$2:$D$4,G61)</f>
        <v>576.29636056330253</v>
      </c>
    </row>
    <row r="62" spans="1:12" x14ac:dyDescent="0.25">
      <c r="A62">
        <v>300083</v>
      </c>
      <c r="B62">
        <v>14.315999980000001</v>
      </c>
      <c r="C62">
        <v>0.64590000999999997</v>
      </c>
      <c r="D62">
        <v>569.86102295000001</v>
      </c>
      <c r="E62">
        <v>1.5563999399999999</v>
      </c>
      <c r="F62">
        <v>9.9000003020963209E+37</v>
      </c>
      <c r="G62">
        <v>1.4947999700000001</v>
      </c>
      <c r="H62">
        <v>9.9000003020963209E+37</v>
      </c>
      <c r="J62" s="2">
        <f>TREND(Calibration!$A$2:$A$4,Calibration!$B$2:$B$4,C62)</f>
        <v>412.88299591220789</v>
      </c>
      <c r="K62" s="2">
        <f>TREND(Calibration!$A$2:$A$4,Calibration!$C$2:$C$4,E62)</f>
        <v>609.93604779184716</v>
      </c>
      <c r="L62" s="2">
        <f>TREND(Calibration!$A$2:$A$4,Calibration!$D$2:$D$4,G62)</f>
        <v>575.18332774059172</v>
      </c>
    </row>
    <row r="63" spans="1:12" x14ac:dyDescent="0.25">
      <c r="A63">
        <v>305084</v>
      </c>
      <c r="B63">
        <v>14.277000429999999</v>
      </c>
      <c r="C63">
        <v>0.64590000999999997</v>
      </c>
      <c r="D63">
        <v>472.17898559999998</v>
      </c>
      <c r="E63">
        <v>1.57149994</v>
      </c>
      <c r="F63">
        <v>9.9000003020963209E+37</v>
      </c>
      <c r="G63">
        <v>1.49380004</v>
      </c>
      <c r="H63">
        <v>9.9000003020963209E+37</v>
      </c>
      <c r="J63" s="2">
        <f>TREND(Calibration!$A$2:$A$4,Calibration!$B$2:$B$4,C63)</f>
        <v>412.88299591220789</v>
      </c>
      <c r="K63" s="2">
        <f>TREND(Calibration!$A$2:$A$4,Calibration!$C$2:$C$4,E63)</f>
        <v>616.04528924567626</v>
      </c>
      <c r="L63" s="2">
        <f>TREND(Calibration!$A$2:$A$4,Calibration!$D$2:$D$4,G63)</f>
        <v>574.77111763810422</v>
      </c>
    </row>
    <row r="64" spans="1:12" x14ac:dyDescent="0.25">
      <c r="A64">
        <v>310083</v>
      </c>
      <c r="B64">
        <v>14.260999679999999</v>
      </c>
      <c r="C64">
        <v>0.65179997999999995</v>
      </c>
      <c r="D64">
        <v>615.64697265999996</v>
      </c>
      <c r="E64">
        <v>1.5379999900000001</v>
      </c>
      <c r="F64">
        <v>9.9000003020963209E+37</v>
      </c>
      <c r="G64">
        <v>1.49319994</v>
      </c>
      <c r="H64">
        <v>9.9000003020963209E+37</v>
      </c>
      <c r="J64" s="2">
        <f>TREND(Calibration!$A$2:$A$4,Calibration!$B$2:$B$4,C64)</f>
        <v>416.50186538989681</v>
      </c>
      <c r="K64" s="2">
        <f>TREND(Calibration!$A$2:$A$4,Calibration!$C$2:$C$4,E64)</f>
        <v>602.49169432904046</v>
      </c>
      <c r="L64" s="2">
        <f>TREND(Calibration!$A$2:$A$4,Calibration!$D$2:$D$4,G64)</f>
        <v>574.52373303867955</v>
      </c>
    </row>
    <row r="65" spans="1:12" x14ac:dyDescent="0.25">
      <c r="A65">
        <v>315084</v>
      </c>
      <c r="B65">
        <v>14.27099991</v>
      </c>
      <c r="C65">
        <v>0.65240001999999997</v>
      </c>
      <c r="D65">
        <v>384.59100341999999</v>
      </c>
      <c r="E65">
        <v>1.51909995</v>
      </c>
      <c r="F65">
        <v>9.9000003020963209E+37</v>
      </c>
      <c r="G65">
        <v>1.4921</v>
      </c>
      <c r="H65">
        <v>9.9000003020963209E+37</v>
      </c>
      <c r="J65" s="2">
        <f>TREND(Calibration!$A$2:$A$4,Calibration!$B$2:$B$4,C65)</f>
        <v>416.86991242088044</v>
      </c>
      <c r="K65" s="2">
        <f>TREND(Calibration!$A$2:$A$4,Calibration!$C$2:$C$4,E65)</f>
        <v>594.84501169016448</v>
      </c>
      <c r="L65" s="2">
        <f>TREND(Calibration!$A$2:$A$4,Calibration!$D$2:$D$4,G65)</f>
        <v>574.07029491788091</v>
      </c>
    </row>
    <row r="66" spans="1:12" x14ac:dyDescent="0.25">
      <c r="A66">
        <v>320085</v>
      </c>
      <c r="B66">
        <v>14.29599953</v>
      </c>
      <c r="C66">
        <v>0.65670002000000005</v>
      </c>
      <c r="D66">
        <v>518.53198241999996</v>
      </c>
      <c r="E66">
        <v>1.5613000399999999</v>
      </c>
      <c r="F66">
        <v>9.9000003020963209E+37</v>
      </c>
      <c r="G66">
        <v>1.49269998</v>
      </c>
      <c r="H66">
        <v>9.9000003020963209E+37</v>
      </c>
      <c r="J66" s="2">
        <f>TREND(Calibration!$A$2:$A$4,Calibration!$B$2:$B$4,C66)</f>
        <v>419.5074069766261</v>
      </c>
      <c r="K66" s="2">
        <f>TREND(Calibration!$A$2:$A$4,Calibration!$C$2:$C$4,E66)</f>
        <v>611.91855733144371</v>
      </c>
      <c r="L66" s="2">
        <f>TREND(Calibration!$A$2:$A$4,Calibration!$D$2:$D$4,G66)</f>
        <v>574.31763004863058</v>
      </c>
    </row>
    <row r="67" spans="1:12" x14ac:dyDescent="0.25">
      <c r="A67">
        <v>325084</v>
      </c>
      <c r="B67">
        <v>14.31299973</v>
      </c>
      <c r="C67">
        <v>0.65780002000000004</v>
      </c>
      <c r="D67">
        <v>812.75402831999997</v>
      </c>
      <c r="E67">
        <v>1.60769999</v>
      </c>
      <c r="F67">
        <v>9.9000003020963209E+37</v>
      </c>
      <c r="G67">
        <v>1.49269998</v>
      </c>
      <c r="H67">
        <v>9.9000003020963209E+37</v>
      </c>
      <c r="J67" s="2">
        <f>TREND(Calibration!$A$2:$A$4,Calibration!$B$2:$B$4,C67)</f>
        <v>420.18211488623547</v>
      </c>
      <c r="K67" s="2">
        <f>TREND(Calibration!$A$2:$A$4,Calibration!$C$2:$C$4,E67)</f>
        <v>630.69130554307253</v>
      </c>
      <c r="L67" s="2">
        <f>TREND(Calibration!$A$2:$A$4,Calibration!$D$2:$D$4,G67)</f>
        <v>574.31763004863058</v>
      </c>
    </row>
    <row r="68" spans="1:12" x14ac:dyDescent="0.25">
      <c r="A68">
        <v>330085</v>
      </c>
      <c r="B68">
        <v>14.385000229999999</v>
      </c>
      <c r="C68">
        <v>0.65399998000000004</v>
      </c>
      <c r="D68">
        <v>9.9000003020963209E+37</v>
      </c>
      <c r="E68">
        <v>1.53530002</v>
      </c>
      <c r="F68">
        <v>1332.9799804700001</v>
      </c>
      <c r="G68">
        <v>1.49319994</v>
      </c>
      <c r="H68">
        <v>9.9000003020963209E+37</v>
      </c>
      <c r="J68" s="2">
        <f>TREND(Calibration!$A$2:$A$4,Calibration!$B$2:$B$4,C68)</f>
        <v>417.85128120911554</v>
      </c>
      <c r="K68" s="2">
        <f>TREND(Calibration!$A$2:$A$4,Calibration!$C$2:$C$4,E68)</f>
        <v>601.39932554439838</v>
      </c>
      <c r="L68" s="2">
        <f>TREND(Calibration!$A$2:$A$4,Calibration!$D$2:$D$4,G68)</f>
        <v>574.52373303867955</v>
      </c>
    </row>
    <row r="69" spans="1:12" x14ac:dyDescent="0.25">
      <c r="A69">
        <v>335084</v>
      </c>
      <c r="B69">
        <v>14.545000079999999</v>
      </c>
      <c r="C69">
        <v>0.65399998000000004</v>
      </c>
      <c r="D69">
        <v>643.65100098000005</v>
      </c>
      <c r="E69">
        <v>1.6439000399999999</v>
      </c>
      <c r="F69">
        <v>9.9000003020963209E+37</v>
      </c>
      <c r="G69">
        <v>1.49160004</v>
      </c>
      <c r="H69">
        <v>9.9000003020963209E+37</v>
      </c>
      <c r="J69" s="2">
        <f>TREND(Calibration!$A$2:$A$4,Calibration!$B$2:$B$4,C69)</f>
        <v>417.85128120911554</v>
      </c>
      <c r="K69" s="2">
        <f>TREND(Calibration!$A$2:$A$4,Calibration!$C$2:$C$4,E69)</f>
        <v>645.3373218404688</v>
      </c>
      <c r="L69" s="2">
        <f>TREND(Calibration!$A$2:$A$4,Calibration!$D$2:$D$4,G69)</f>
        <v>573.86419192783205</v>
      </c>
    </row>
    <row r="70" spans="1:12" x14ac:dyDescent="0.25">
      <c r="A70">
        <v>340086</v>
      </c>
      <c r="B70">
        <v>14.67700005</v>
      </c>
      <c r="C70">
        <v>0.65020001000000005</v>
      </c>
      <c r="D70">
        <v>9.9000003020963209E+37</v>
      </c>
      <c r="E70">
        <v>1.63629997</v>
      </c>
      <c r="F70">
        <v>760.24798583999996</v>
      </c>
      <c r="G70">
        <v>1.49269998</v>
      </c>
      <c r="H70">
        <v>9.9000003020963209E+37</v>
      </c>
      <c r="J70" s="2">
        <f>TREND(Calibration!$A$2:$A$4,Calibration!$B$2:$B$4,C70)</f>
        <v>415.52049046795355</v>
      </c>
      <c r="K70" s="2">
        <f>TREND(Calibration!$A$2:$A$4,Calibration!$C$2:$C$4,E70)</f>
        <v>642.26244351623029</v>
      </c>
      <c r="L70" s="2">
        <f>TREND(Calibration!$A$2:$A$4,Calibration!$D$2:$D$4,G70)</f>
        <v>574.31763004863058</v>
      </c>
    </row>
    <row r="71" spans="1:12" x14ac:dyDescent="0.25">
      <c r="A71">
        <v>345085</v>
      </c>
      <c r="B71">
        <v>14.7670002</v>
      </c>
      <c r="C71">
        <v>0.65289998000000005</v>
      </c>
      <c r="D71">
        <v>9.9000003020963209E+37</v>
      </c>
      <c r="E71">
        <v>1.61960006</v>
      </c>
      <c r="F71">
        <v>586.72100829999999</v>
      </c>
      <c r="G71">
        <v>1.49319994</v>
      </c>
      <c r="H71">
        <v>9.9000003020963209E+37</v>
      </c>
      <c r="J71" s="2">
        <f>TREND(Calibration!$A$2:$A$4,Calibration!$B$2:$B$4,C71)</f>
        <v>417.17657329950623</v>
      </c>
      <c r="K71" s="2">
        <f>TREND(Calibration!$A$2:$A$4,Calibration!$C$2:$C$4,E71)</f>
        <v>635.50590163230879</v>
      </c>
      <c r="L71" s="2">
        <f>TREND(Calibration!$A$2:$A$4,Calibration!$D$2:$D$4,G71)</f>
        <v>574.52373303867955</v>
      </c>
    </row>
    <row r="72" spans="1:12" x14ac:dyDescent="0.25">
      <c r="A72">
        <v>350084</v>
      </c>
      <c r="B72">
        <v>14.76799965</v>
      </c>
      <c r="C72">
        <v>0.65670002000000005</v>
      </c>
      <c r="D72">
        <v>9.9000003020963209E+37</v>
      </c>
      <c r="E72">
        <v>1.66330004</v>
      </c>
      <c r="F72">
        <v>459.55700683999999</v>
      </c>
      <c r="G72">
        <v>1.4953999499999999</v>
      </c>
      <c r="H72">
        <v>9.9000003020963209E+37</v>
      </c>
      <c r="J72" s="2">
        <f>TREND(Calibration!$A$2:$A$4,Calibration!$B$2:$B$4,C72)</f>
        <v>419.5074069766261</v>
      </c>
      <c r="K72" s="2">
        <f>TREND(Calibration!$A$2:$A$4,Calibration!$C$2:$C$4,E72)</f>
        <v>653.18628105929554</v>
      </c>
      <c r="L72" s="2">
        <f>TREND(Calibration!$A$2:$A$4,Calibration!$D$2:$D$4,G72)</f>
        <v>575.43066287134127</v>
      </c>
    </row>
    <row r="73" spans="1:12" x14ac:dyDescent="0.25">
      <c r="A73">
        <v>355084</v>
      </c>
      <c r="B73">
        <v>14.72999954</v>
      </c>
      <c r="C73">
        <v>0.65339999999999998</v>
      </c>
      <c r="D73">
        <v>9.9000003020963209E+37</v>
      </c>
      <c r="E73">
        <v>1.61259997</v>
      </c>
      <c r="F73">
        <v>259.95901488999999</v>
      </c>
      <c r="G73">
        <v>1.4921</v>
      </c>
      <c r="H73">
        <v>9.9000003020963209E+37</v>
      </c>
      <c r="J73" s="2">
        <f>TREND(Calibration!$A$2:$A$4,Calibration!$B$2:$B$4,C73)</f>
        <v>417.48327098038152</v>
      </c>
      <c r="K73" s="2">
        <f>TREND(Calibration!$A$2:$A$4,Calibration!$C$2:$C$4,E73)</f>
        <v>632.67376653240592</v>
      </c>
      <c r="L73" s="2">
        <f>TREND(Calibration!$A$2:$A$4,Calibration!$D$2:$D$4,G73)</f>
        <v>574.07029491788091</v>
      </c>
    </row>
    <row r="74" spans="1:12" x14ac:dyDescent="0.25">
      <c r="A74">
        <v>360086</v>
      </c>
      <c r="B74">
        <v>14.713999749999999</v>
      </c>
      <c r="C74">
        <v>0.65289998000000005</v>
      </c>
      <c r="D74">
        <v>1171.6529541</v>
      </c>
      <c r="E74">
        <v>1.6357999999999999</v>
      </c>
      <c r="F74">
        <v>589.49597168000003</v>
      </c>
      <c r="G74">
        <v>1.49269998</v>
      </c>
      <c r="H74">
        <v>9.9000003020963209E+37</v>
      </c>
      <c r="J74" s="2">
        <f>TREND(Calibration!$A$2:$A$4,Calibration!$B$2:$B$4,C74)</f>
        <v>417.17657329950623</v>
      </c>
      <c r="K74" s="2">
        <f>TREND(Calibration!$A$2:$A$4,Calibration!$C$2:$C$4,E74)</f>
        <v>642.06016289042418</v>
      </c>
      <c r="L74" s="2">
        <f>TREND(Calibration!$A$2:$A$4,Calibration!$D$2:$D$4,G74)</f>
        <v>574.31763004863058</v>
      </c>
    </row>
    <row r="75" spans="1:12" x14ac:dyDescent="0.25">
      <c r="A75">
        <v>365084</v>
      </c>
      <c r="B75">
        <v>14.743000029999999</v>
      </c>
      <c r="C75">
        <v>0.64969999</v>
      </c>
      <c r="D75">
        <v>834.60498046999999</v>
      </c>
      <c r="E75">
        <v>1.64769995</v>
      </c>
      <c r="F75">
        <v>954.52398682</v>
      </c>
      <c r="G75">
        <v>1.49380004</v>
      </c>
      <c r="H75">
        <v>9.9000003020963209E+37</v>
      </c>
      <c r="J75" s="2">
        <f>TREND(Calibration!$A$2:$A$4,Calibration!$B$2:$B$4,C75)</f>
        <v>415.21379278707821</v>
      </c>
      <c r="K75" s="2">
        <f>TREND(Calibration!$A$2:$A$4,Calibration!$C$2:$C$4,E75)</f>
        <v>646.87471042939728</v>
      </c>
      <c r="L75" s="2">
        <f>TREND(Calibration!$A$2:$A$4,Calibration!$D$2:$D$4,G75)</f>
        <v>574.77111763810422</v>
      </c>
    </row>
    <row r="76" spans="1:12" x14ac:dyDescent="0.25">
      <c r="A76">
        <v>370085</v>
      </c>
      <c r="B76">
        <v>14.76299953</v>
      </c>
      <c r="C76">
        <v>0.64859997999999996</v>
      </c>
      <c r="D76">
        <v>482.43701171999999</v>
      </c>
      <c r="E76">
        <v>1.65629995</v>
      </c>
      <c r="F76">
        <v>9.9000003020963209E+37</v>
      </c>
      <c r="G76">
        <v>1.49319994</v>
      </c>
      <c r="H76">
        <v>9.9000003020963209E+37</v>
      </c>
      <c r="J76" s="2">
        <f>TREND(Calibration!$A$2:$A$4,Calibration!$B$2:$B$4,C76)</f>
        <v>414.53907874376057</v>
      </c>
      <c r="K76" s="2">
        <f>TREND(Calibration!$A$2:$A$4,Calibration!$C$2:$C$4,E76)</f>
        <v>650.35414595939267</v>
      </c>
      <c r="L76" s="2">
        <f>TREND(Calibration!$A$2:$A$4,Calibration!$D$2:$D$4,G76)</f>
        <v>574.52373303867955</v>
      </c>
    </row>
    <row r="77" spans="1:12" x14ac:dyDescent="0.25">
      <c r="A77">
        <v>375084</v>
      </c>
      <c r="B77">
        <v>14.84399986</v>
      </c>
      <c r="C77">
        <v>0.65240001999999997</v>
      </c>
      <c r="D77">
        <v>784.92102050999995</v>
      </c>
      <c r="E77">
        <v>1.7043999400000001</v>
      </c>
      <c r="F77">
        <v>9.9000003020963209E+37</v>
      </c>
      <c r="G77">
        <v>1.4904999699999999</v>
      </c>
      <c r="H77">
        <v>9.9000003020963209E+37</v>
      </c>
      <c r="J77" s="2">
        <f>TREND(Calibration!$A$2:$A$4,Calibration!$B$2:$B$4,C77)</f>
        <v>416.86991242088044</v>
      </c>
      <c r="K77" s="2">
        <f>TREND(Calibration!$A$2:$A$4,Calibration!$C$2:$C$4,E77)</f>
        <v>669.81470574990681</v>
      </c>
      <c r="L77" s="2">
        <f>TREND(Calibration!$A$2:$A$4,Calibration!$D$2:$D$4,G77)</f>
        <v>573.41070021596875</v>
      </c>
    </row>
    <row r="78" spans="1:12" x14ac:dyDescent="0.25">
      <c r="A78">
        <v>380084</v>
      </c>
      <c r="B78">
        <v>14.95300007</v>
      </c>
      <c r="C78">
        <v>0.65939999000000005</v>
      </c>
      <c r="D78">
        <v>729.19500731999995</v>
      </c>
      <c r="E78">
        <v>1.6180000299999999</v>
      </c>
      <c r="F78">
        <v>9.9000003020963209E+37</v>
      </c>
      <c r="G78">
        <v>1.49319994</v>
      </c>
      <c r="H78">
        <v>9.9000003020963209E+37</v>
      </c>
      <c r="J78" s="2">
        <f>TREND(Calibration!$A$2:$A$4,Calibration!$B$2:$B$4,C78)</f>
        <v>421.16348980817878</v>
      </c>
      <c r="K78" s="2">
        <f>TREND(Calibration!$A$2:$A$4,Calibration!$C$2:$C$4,E78)</f>
        <v>634.85855265195312</v>
      </c>
      <c r="L78" s="2">
        <f>TREND(Calibration!$A$2:$A$4,Calibration!$D$2:$D$4,G78)</f>
        <v>574.52373303867955</v>
      </c>
    </row>
    <row r="79" spans="1:12" x14ac:dyDescent="0.25">
      <c r="A79">
        <v>385086</v>
      </c>
      <c r="B79">
        <v>15.01399994</v>
      </c>
      <c r="C79">
        <v>0.65399998000000004</v>
      </c>
      <c r="D79">
        <v>9.9000003020963209E+37</v>
      </c>
      <c r="E79">
        <v>1.66820002</v>
      </c>
      <c r="F79">
        <v>1269.4909668</v>
      </c>
      <c r="G79">
        <v>1.4921</v>
      </c>
      <c r="H79">
        <v>9.9000003020963209E+37</v>
      </c>
      <c r="J79" s="2">
        <f>TREND(Calibration!$A$2:$A$4,Calibration!$B$2:$B$4,C79)</f>
        <v>417.85128120911554</v>
      </c>
      <c r="K79" s="2">
        <f>TREND(Calibration!$A$2:$A$4,Calibration!$C$2:$C$4,E79)</f>
        <v>655.16874204862893</v>
      </c>
      <c r="L79" s="2">
        <f>TREND(Calibration!$A$2:$A$4,Calibration!$D$2:$D$4,G79)</f>
        <v>574.07029491788091</v>
      </c>
    </row>
    <row r="80" spans="1:12" x14ac:dyDescent="0.25">
      <c r="A80">
        <v>390086</v>
      </c>
      <c r="B80">
        <v>15.05200005</v>
      </c>
      <c r="C80">
        <v>0.65339999999999998</v>
      </c>
      <c r="D80">
        <v>786.14898682</v>
      </c>
      <c r="E80">
        <v>1.6751999900000001</v>
      </c>
      <c r="F80">
        <v>1342.4890136700001</v>
      </c>
      <c r="G80">
        <v>1.4921</v>
      </c>
      <c r="H80">
        <v>9.9000003020963209E+37</v>
      </c>
      <c r="J80" s="2">
        <f>TREND(Calibration!$A$2:$A$4,Calibration!$B$2:$B$4,C80)</f>
        <v>417.48327098038152</v>
      </c>
      <c r="K80" s="2">
        <f>TREND(Calibration!$A$2:$A$4,Calibration!$C$2:$C$4,E80)</f>
        <v>658.00082859826864</v>
      </c>
      <c r="L80" s="2">
        <f>TREND(Calibration!$A$2:$A$4,Calibration!$D$2:$D$4,G80)</f>
        <v>574.07029491788091</v>
      </c>
    </row>
    <row r="81" spans="1:12" x14ac:dyDescent="0.25">
      <c r="A81">
        <v>395085</v>
      </c>
      <c r="B81">
        <v>14.920000079999999</v>
      </c>
      <c r="C81">
        <v>0.65240001999999997</v>
      </c>
      <c r="D81">
        <v>1355.8580322299999</v>
      </c>
      <c r="E81">
        <v>1.6319999700000001</v>
      </c>
      <c r="F81">
        <v>790.62097168000003</v>
      </c>
      <c r="G81">
        <v>1.49380004</v>
      </c>
      <c r="H81">
        <v>9.9000003020963209E+37</v>
      </c>
      <c r="J81" s="2">
        <f>TREND(Calibration!$A$2:$A$4,Calibration!$B$2:$B$4,C81)</f>
        <v>416.86991242088044</v>
      </c>
      <c r="K81" s="2">
        <f>TREND(Calibration!$A$2:$A$4,Calibration!$C$2:$C$4,E81)</f>
        <v>640.52272575123266</v>
      </c>
      <c r="L81" s="2">
        <f>TREND(Calibration!$A$2:$A$4,Calibration!$D$2:$D$4,G81)</f>
        <v>574.77111763810422</v>
      </c>
    </row>
    <row r="82" spans="1:12" x14ac:dyDescent="0.25">
      <c r="A82">
        <v>400085</v>
      </c>
      <c r="B82">
        <v>14.77600002</v>
      </c>
      <c r="C82">
        <v>0.64910000999999995</v>
      </c>
      <c r="D82">
        <v>9.9000003020963209E+37</v>
      </c>
      <c r="E82">
        <v>1.56500006</v>
      </c>
      <c r="F82">
        <v>309.79299927</v>
      </c>
      <c r="G82">
        <v>1.49269998</v>
      </c>
      <c r="H82">
        <v>9.9000003020963209E+37</v>
      </c>
      <c r="J82" s="2">
        <f>TREND(Calibration!$A$2:$A$4,Calibration!$B$2:$B$4,C82)</f>
        <v>414.84578255834413</v>
      </c>
      <c r="K82" s="2">
        <f>TREND(Calibration!$A$2:$A$4,Calibration!$C$2:$C$4,E82)</f>
        <v>613.4155318721057</v>
      </c>
      <c r="L82" s="2">
        <f>TREND(Calibration!$A$2:$A$4,Calibration!$D$2:$D$4,G82)</f>
        <v>574.31763004863058</v>
      </c>
    </row>
    <row r="83" spans="1:12" x14ac:dyDescent="0.25">
      <c r="A83">
        <v>405086</v>
      </c>
      <c r="B83">
        <v>14.61699963</v>
      </c>
      <c r="C83">
        <v>0.64910000999999995</v>
      </c>
      <c r="D83">
        <v>1250.3769531200001</v>
      </c>
      <c r="E83">
        <v>1.5471999599999999</v>
      </c>
      <c r="F83">
        <v>401.34298705999998</v>
      </c>
      <c r="G83">
        <v>1.49319994</v>
      </c>
      <c r="H83">
        <v>9.9000003020963209E+37</v>
      </c>
      <c r="J83" s="2">
        <f>TREND(Calibration!$A$2:$A$4,Calibration!$B$2:$B$4,C83)</f>
        <v>414.84578255834413</v>
      </c>
      <c r="K83" s="2">
        <f>TREND(Calibration!$A$2:$A$4,Calibration!$C$2:$C$4,E83)</f>
        <v>606.21386903751613</v>
      </c>
      <c r="L83" s="2">
        <f>TREND(Calibration!$A$2:$A$4,Calibration!$D$2:$D$4,G83)</f>
        <v>574.52373303867955</v>
      </c>
    </row>
    <row r="84" spans="1:12" x14ac:dyDescent="0.25">
      <c r="A84">
        <v>410085</v>
      </c>
      <c r="B84">
        <v>14.50300026</v>
      </c>
      <c r="C84">
        <v>0.64639997000000005</v>
      </c>
      <c r="D84">
        <v>967.44000243999994</v>
      </c>
      <c r="E84">
        <v>1.5709999800000001</v>
      </c>
      <c r="F84">
        <v>700.78601074000005</v>
      </c>
      <c r="G84">
        <v>1.49650002</v>
      </c>
      <c r="H84">
        <v>9.9000003020963209E+37</v>
      </c>
      <c r="J84" s="2">
        <f>TREND(Calibration!$A$2:$A$4,Calibration!$B$2:$B$4,C84)</f>
        <v>413.18965679083362</v>
      </c>
      <c r="K84" s="2">
        <f>TREND(Calibration!$A$2:$A$4,Calibration!$C$2:$C$4,E84)</f>
        <v>615.8430126657255</v>
      </c>
      <c r="L84" s="2">
        <f>TREND(Calibration!$A$2:$A$4,Calibration!$D$2:$D$4,G84)</f>
        <v>575.88415458320458</v>
      </c>
    </row>
    <row r="85" spans="1:12" x14ac:dyDescent="0.25">
      <c r="A85">
        <v>415086</v>
      </c>
      <c r="B85">
        <v>14.446000099999999</v>
      </c>
      <c r="C85">
        <v>0.65509998999999997</v>
      </c>
      <c r="D85">
        <v>621.92401123000002</v>
      </c>
      <c r="E85">
        <v>1.6142000000000001</v>
      </c>
      <c r="F85">
        <v>1350.30700684</v>
      </c>
      <c r="G85">
        <v>1.4947999700000001</v>
      </c>
      <c r="H85">
        <v>9.9000003020963209E+37</v>
      </c>
      <c r="J85" s="2">
        <f>TREND(Calibration!$A$2:$A$4,Calibration!$B$2:$B$4,C85)</f>
        <v>418.52599525243312</v>
      </c>
      <c r="K85" s="2">
        <f>TREND(Calibration!$A$2:$A$4,Calibration!$C$2:$C$4,E85)</f>
        <v>633.32111551276159</v>
      </c>
      <c r="L85" s="2">
        <f>TREND(Calibration!$A$2:$A$4,Calibration!$D$2:$D$4,G85)</f>
        <v>575.18332774059172</v>
      </c>
    </row>
    <row r="86" spans="1:12" x14ac:dyDescent="0.25">
      <c r="A86">
        <v>420085</v>
      </c>
      <c r="B86">
        <v>14.42500019</v>
      </c>
      <c r="C86">
        <v>0.64859997999999996</v>
      </c>
      <c r="D86">
        <v>896.65301513999998</v>
      </c>
      <c r="E86">
        <v>1.59370005</v>
      </c>
      <c r="F86">
        <v>9.9000003020963209E+37</v>
      </c>
      <c r="G86">
        <v>1.49650002</v>
      </c>
      <c r="H86">
        <v>9.9000003020963209E+37</v>
      </c>
      <c r="J86" s="2">
        <f>TREND(Calibration!$A$2:$A$4,Calibration!$B$2:$B$4,C86)</f>
        <v>414.53907874376057</v>
      </c>
      <c r="K86" s="2">
        <f>TREND(Calibration!$A$2:$A$4,Calibration!$C$2:$C$4,E86)</f>
        <v>625.02713244379311</v>
      </c>
      <c r="L86" s="2">
        <f>TREND(Calibration!$A$2:$A$4,Calibration!$D$2:$D$4,G86)</f>
        <v>575.88415458320458</v>
      </c>
    </row>
    <row r="87" spans="1:12" x14ac:dyDescent="0.25">
      <c r="A87">
        <v>425086</v>
      </c>
      <c r="B87">
        <v>14.43799973</v>
      </c>
      <c r="C87">
        <v>0.65179997999999995</v>
      </c>
      <c r="D87">
        <v>646.51702881000006</v>
      </c>
      <c r="E87">
        <v>1.5569000200000001</v>
      </c>
      <c r="F87">
        <v>9.9000003020963209E+37</v>
      </c>
      <c r="G87">
        <v>1.49319994</v>
      </c>
      <c r="H87">
        <v>1082.0469970700001</v>
      </c>
      <c r="J87" s="2">
        <f>TREND(Calibration!$A$2:$A$4,Calibration!$B$2:$B$4,C87)</f>
        <v>416.50186538989681</v>
      </c>
      <c r="K87" s="2">
        <f>TREND(Calibration!$A$2:$A$4,Calibration!$C$2:$C$4,E87)</f>
        <v>610.13837292206119</v>
      </c>
      <c r="L87" s="2">
        <f>TREND(Calibration!$A$2:$A$4,Calibration!$D$2:$D$4,G87)</f>
        <v>574.52373303867955</v>
      </c>
    </row>
    <row r="88" spans="1:12" x14ac:dyDescent="0.25">
      <c r="A88">
        <v>430085</v>
      </c>
      <c r="B88">
        <v>14.46800041</v>
      </c>
      <c r="C88">
        <v>0.65289998000000005</v>
      </c>
      <c r="D88">
        <v>9.9000003020963209E+37</v>
      </c>
      <c r="E88">
        <v>1.5601999799999999</v>
      </c>
      <c r="F88">
        <v>9.9000003020963209E+37</v>
      </c>
      <c r="G88">
        <v>1.4943000099999999</v>
      </c>
      <c r="H88">
        <v>9.9000003020963209E+37</v>
      </c>
      <c r="J88" s="2">
        <f>TREND(Calibration!$A$2:$A$4,Calibration!$B$2:$B$4,C88)</f>
        <v>417.17657329950623</v>
      </c>
      <c r="K88" s="2">
        <f>TREND(Calibration!$A$2:$A$4,Calibration!$C$2:$C$4,E88)</f>
        <v>611.47348897689403</v>
      </c>
      <c r="L88" s="2">
        <f>TREND(Calibration!$A$2:$A$4,Calibration!$D$2:$D$4,G88)</f>
        <v>574.97722475054275</v>
      </c>
    </row>
    <row r="89" spans="1:12" x14ac:dyDescent="0.25">
      <c r="A89">
        <v>435085</v>
      </c>
      <c r="B89">
        <v>14.44799995</v>
      </c>
      <c r="C89">
        <v>0.64969999</v>
      </c>
      <c r="D89">
        <v>708.33300781000003</v>
      </c>
      <c r="E89">
        <v>1.5850000399999999</v>
      </c>
      <c r="F89">
        <v>9.9000003020963209E+37</v>
      </c>
      <c r="G89">
        <v>1.4943000099999999</v>
      </c>
      <c r="H89">
        <v>9.9000003020963209E+37</v>
      </c>
      <c r="J89" s="2">
        <f>TREND(Calibration!$A$2:$A$4,Calibration!$B$2:$B$4,C89)</f>
        <v>415.21379278707821</v>
      </c>
      <c r="K89" s="2">
        <f>TREND(Calibration!$A$2:$A$4,Calibration!$C$2:$C$4,E89)</f>
        <v>621.50723431526808</v>
      </c>
      <c r="L89" s="2">
        <f>TREND(Calibration!$A$2:$A$4,Calibration!$D$2:$D$4,G89)</f>
        <v>574.97722475054275</v>
      </c>
    </row>
    <row r="90" spans="1:12" x14ac:dyDescent="0.25">
      <c r="A90">
        <v>440085</v>
      </c>
      <c r="B90">
        <v>14.411000250000001</v>
      </c>
      <c r="C90">
        <v>0.65399998000000004</v>
      </c>
      <c r="D90">
        <v>1099.2110595700001</v>
      </c>
      <c r="E90">
        <v>1.6103999600000001</v>
      </c>
      <c r="F90">
        <v>9.9000003020963209E+37</v>
      </c>
      <c r="G90">
        <v>1.49319994</v>
      </c>
      <c r="H90">
        <v>9.9000003020963209E+37</v>
      </c>
      <c r="J90" s="2">
        <f>TREND(Calibration!$A$2:$A$4,Calibration!$B$2:$B$4,C90)</f>
        <v>417.85128120911554</v>
      </c>
      <c r="K90" s="2">
        <f>TREND(Calibration!$A$2:$A$4,Calibration!$C$2:$C$4,E90)</f>
        <v>631.78367432771461</v>
      </c>
      <c r="L90" s="2">
        <f>TREND(Calibration!$A$2:$A$4,Calibration!$D$2:$D$4,G90)</f>
        <v>574.52373303867955</v>
      </c>
    </row>
    <row r="91" spans="1:12" x14ac:dyDescent="0.25">
      <c r="A91">
        <v>445085</v>
      </c>
      <c r="B91">
        <v>14.35700035</v>
      </c>
      <c r="C91">
        <v>0.65289998000000005</v>
      </c>
      <c r="D91">
        <v>895.35198975000003</v>
      </c>
      <c r="E91">
        <v>1.5661</v>
      </c>
      <c r="F91">
        <v>9.9000003020963209E+37</v>
      </c>
      <c r="G91">
        <v>1.49380004</v>
      </c>
      <c r="H91">
        <v>9.9000003020963209E+37</v>
      </c>
      <c r="J91" s="2">
        <f>TREND(Calibration!$A$2:$A$4,Calibration!$B$2:$B$4,C91)</f>
        <v>417.17657329950623</v>
      </c>
      <c r="K91" s="2">
        <f>TREND(Calibration!$A$2:$A$4,Calibration!$C$2:$C$4,E91)</f>
        <v>613.86055167639211</v>
      </c>
      <c r="L91" s="2">
        <f>TREND(Calibration!$A$2:$A$4,Calibration!$D$2:$D$4,G91)</f>
        <v>574.77111763810422</v>
      </c>
    </row>
    <row r="92" spans="1:12" x14ac:dyDescent="0.25">
      <c r="A92">
        <v>450085</v>
      </c>
      <c r="B92">
        <v>14.32600021</v>
      </c>
      <c r="C92">
        <v>0.65829998000000001</v>
      </c>
      <c r="D92">
        <v>9.9000003020963209E+37</v>
      </c>
      <c r="E92">
        <v>1.5379999900000001</v>
      </c>
      <c r="F92">
        <v>9.9000003020963209E+37</v>
      </c>
      <c r="G92">
        <v>1.4904999699999999</v>
      </c>
      <c r="H92">
        <v>9.9000003020963209E+37</v>
      </c>
      <c r="J92" s="2">
        <f>TREND(Calibration!$A$2:$A$4,Calibration!$B$2:$B$4,C92)</f>
        <v>420.48877576486115</v>
      </c>
      <c r="K92" s="2">
        <f>TREND(Calibration!$A$2:$A$4,Calibration!$C$2:$C$4,E92)</f>
        <v>602.49169432904046</v>
      </c>
      <c r="L92" s="2">
        <f>TREND(Calibration!$A$2:$A$4,Calibration!$D$2:$D$4,G92)</f>
        <v>573.41070021596875</v>
      </c>
    </row>
    <row r="93" spans="1:12" x14ac:dyDescent="0.25">
      <c r="A93">
        <v>455085</v>
      </c>
      <c r="B93">
        <v>14.26500034</v>
      </c>
      <c r="C93">
        <v>0.65560001000000001</v>
      </c>
      <c r="D93">
        <v>9.9000003020963209E+37</v>
      </c>
      <c r="E93">
        <v>1.5440000300000001</v>
      </c>
      <c r="F93">
        <v>750.38800048999997</v>
      </c>
      <c r="G93">
        <v>1.4921</v>
      </c>
      <c r="H93">
        <v>9.9000003020963209E+37</v>
      </c>
      <c r="J93" s="2">
        <f>TREND(Calibration!$A$2:$A$4,Calibration!$B$2:$B$4,C93)</f>
        <v>418.83269293330846</v>
      </c>
      <c r="K93" s="2">
        <f>TREND(Calibration!$A$2:$A$4,Calibration!$C$2:$C$4,E93)</f>
        <v>604.91922367292341</v>
      </c>
      <c r="L93" s="2">
        <f>TREND(Calibration!$A$2:$A$4,Calibration!$D$2:$D$4,G93)</f>
        <v>574.07029491788091</v>
      </c>
    </row>
    <row r="94" spans="1:12" x14ac:dyDescent="0.25">
      <c r="A94">
        <v>460085</v>
      </c>
      <c r="B94">
        <v>14.274000170000001</v>
      </c>
      <c r="C94">
        <v>0.65289998000000005</v>
      </c>
      <c r="D94">
        <v>9.9000003020963209E+37</v>
      </c>
      <c r="E94">
        <v>1.54990005</v>
      </c>
      <c r="F94">
        <v>713.99798583999996</v>
      </c>
      <c r="G94">
        <v>1.49109995</v>
      </c>
      <c r="H94">
        <v>9.9000003020963209E+37</v>
      </c>
      <c r="J94" s="2">
        <f>TREND(Calibration!$A$2:$A$4,Calibration!$B$2:$B$4,C94)</f>
        <v>417.17657329950623</v>
      </c>
      <c r="K94" s="2">
        <f>TREND(Calibration!$A$2:$A$4,Calibration!$C$2:$C$4,E94)</f>
        <v>607.30628637242137</v>
      </c>
      <c r="L94" s="2">
        <f>TREND(Calibration!$A$2:$A$4,Calibration!$D$2:$D$4,G94)</f>
        <v>573.65803534671829</v>
      </c>
    </row>
    <row r="95" spans="1:12" x14ac:dyDescent="0.25">
      <c r="A95">
        <v>465085</v>
      </c>
      <c r="B95">
        <v>14.34399986</v>
      </c>
      <c r="C95">
        <v>0.65240001999999997</v>
      </c>
      <c r="D95">
        <v>9.9000003020963209E+37</v>
      </c>
      <c r="E95">
        <v>1.5872000500000001</v>
      </c>
      <c r="F95">
        <v>314.95498657000002</v>
      </c>
      <c r="G95">
        <v>1.4900000099999999</v>
      </c>
      <c r="H95">
        <v>9.9000003020963209E+37</v>
      </c>
      <c r="J95" s="2">
        <f>TREND(Calibration!$A$2:$A$4,Calibration!$B$2:$B$4,C95)</f>
        <v>416.86991242088044</v>
      </c>
      <c r="K95" s="2">
        <f>TREND(Calibration!$A$2:$A$4,Calibration!$C$2:$C$4,E95)</f>
        <v>622.39732651995939</v>
      </c>
      <c r="L95" s="2">
        <f>TREND(Calibration!$A$2:$A$4,Calibration!$D$2:$D$4,G95)</f>
        <v>573.20459722591977</v>
      </c>
    </row>
    <row r="96" spans="1:12" x14ac:dyDescent="0.25">
      <c r="A96">
        <v>470085</v>
      </c>
      <c r="B96">
        <v>14.43999958</v>
      </c>
      <c r="C96">
        <v>0.64910000999999995</v>
      </c>
      <c r="D96">
        <v>9.9000003020963209E+37</v>
      </c>
      <c r="E96">
        <v>1.51859999</v>
      </c>
      <c r="F96">
        <v>338.54901123000002</v>
      </c>
      <c r="G96">
        <v>1.4904999699999999</v>
      </c>
      <c r="H96">
        <v>9.9000003020963209E+37</v>
      </c>
      <c r="J96" s="2">
        <f>TREND(Calibration!$A$2:$A$4,Calibration!$B$2:$B$4,C96)</f>
        <v>414.84578255834413</v>
      </c>
      <c r="K96" s="2">
        <f>TREND(Calibration!$A$2:$A$4,Calibration!$C$2:$C$4,E96)</f>
        <v>594.64273511021372</v>
      </c>
      <c r="L96" s="2">
        <f>TREND(Calibration!$A$2:$A$4,Calibration!$D$2:$D$4,G96)</f>
        <v>573.41070021596875</v>
      </c>
    </row>
    <row r="97" spans="1:12" x14ac:dyDescent="0.25">
      <c r="A97">
        <v>475085</v>
      </c>
      <c r="B97">
        <v>14.585000040000001</v>
      </c>
      <c r="C97">
        <v>0.65399998000000004</v>
      </c>
      <c r="D97">
        <v>9.9000003020963209E+37</v>
      </c>
      <c r="E97">
        <v>1.6038999599999999</v>
      </c>
      <c r="F97">
        <v>234.6499939</v>
      </c>
      <c r="G97">
        <v>1.49160004</v>
      </c>
      <c r="H97">
        <v>9.9000003020963209E+37</v>
      </c>
      <c r="J97" s="2">
        <f>TREND(Calibration!$A$2:$A$4,Calibration!$B$2:$B$4,C97)</f>
        <v>417.85128120911554</v>
      </c>
      <c r="K97" s="2">
        <f>TREND(Calibration!$A$2:$A$4,Calibration!$C$2:$C$4,E97)</f>
        <v>629.15386840388089</v>
      </c>
      <c r="L97" s="2">
        <f>TREND(Calibration!$A$2:$A$4,Calibration!$D$2:$D$4,G97)</f>
        <v>573.86419192783205</v>
      </c>
    </row>
    <row r="98" spans="1:12" x14ac:dyDescent="0.25">
      <c r="A98">
        <v>480085</v>
      </c>
      <c r="B98">
        <v>14.649999619999999</v>
      </c>
      <c r="C98">
        <v>0.65399998000000004</v>
      </c>
      <c r="D98">
        <v>9.9000003020963209E+37</v>
      </c>
      <c r="E98">
        <v>1.54069996</v>
      </c>
      <c r="F98">
        <v>353.80801392000001</v>
      </c>
      <c r="G98">
        <v>1.4904999699999999</v>
      </c>
      <c r="H98">
        <v>9.9000003020963209E+37</v>
      </c>
      <c r="J98" s="2">
        <f>TREND(Calibration!$A$2:$A$4,Calibration!$B$2:$B$4,C98)</f>
        <v>417.85128120911554</v>
      </c>
      <c r="K98" s="2">
        <f>TREND(Calibration!$A$2:$A$4,Calibration!$C$2:$C$4,E98)</f>
        <v>603.58406311368242</v>
      </c>
      <c r="L98" s="2">
        <f>TREND(Calibration!$A$2:$A$4,Calibration!$D$2:$D$4,G98)</f>
        <v>573.41070021596875</v>
      </c>
    </row>
    <row r="99" spans="1:12" x14ac:dyDescent="0.25">
      <c r="A99">
        <v>485083</v>
      </c>
      <c r="B99">
        <v>14.675999640000001</v>
      </c>
      <c r="C99">
        <v>0.65509998999999997</v>
      </c>
      <c r="D99">
        <v>9.9000003020963209E+37</v>
      </c>
      <c r="E99">
        <v>1.52890003</v>
      </c>
      <c r="F99">
        <v>507.02301025000003</v>
      </c>
      <c r="G99">
        <v>1.48889995</v>
      </c>
      <c r="H99">
        <v>9.9000003020963209E+37</v>
      </c>
      <c r="J99" s="2">
        <f>TREND(Calibration!$A$2:$A$4,Calibration!$B$2:$B$4,C99)</f>
        <v>418.52599525243312</v>
      </c>
      <c r="K99" s="2">
        <f>TREND(Calibration!$A$2:$A$4,Calibration!$C$2:$C$4,E99)</f>
        <v>598.80998221909431</v>
      </c>
      <c r="L99" s="2">
        <f>TREND(Calibration!$A$2:$A$4,Calibration!$D$2:$D$4,G99)</f>
        <v>572.75110963644613</v>
      </c>
    </row>
    <row r="100" spans="1:12" x14ac:dyDescent="0.25">
      <c r="A100">
        <v>490084</v>
      </c>
      <c r="B100">
        <v>14.60999966</v>
      </c>
      <c r="C100">
        <v>0.65560001000000001</v>
      </c>
      <c r="D100">
        <v>9.9000003020963209E+37</v>
      </c>
      <c r="E100">
        <v>1.5255999600000001</v>
      </c>
      <c r="F100">
        <v>309.80499268</v>
      </c>
      <c r="G100">
        <v>1.4900000099999999</v>
      </c>
      <c r="H100">
        <v>9.9000003020963209E+37</v>
      </c>
      <c r="J100" s="2">
        <f>TREND(Calibration!$A$2:$A$4,Calibration!$B$2:$B$4,C100)</f>
        <v>418.83269293330846</v>
      </c>
      <c r="K100" s="2">
        <f>TREND(Calibration!$A$2:$A$4,Calibration!$C$2:$C$4,E100)</f>
        <v>597.47482165985343</v>
      </c>
      <c r="L100" s="2">
        <f>TREND(Calibration!$A$2:$A$4,Calibration!$D$2:$D$4,G100)</f>
        <v>573.20459722591977</v>
      </c>
    </row>
    <row r="101" spans="1:12" x14ac:dyDescent="0.25">
      <c r="A101">
        <v>495084</v>
      </c>
      <c r="B101">
        <v>14.56700039</v>
      </c>
      <c r="C101">
        <v>0.65339999999999998</v>
      </c>
      <c r="D101">
        <v>9.9000003020963209E+37</v>
      </c>
      <c r="E101">
        <v>1.56400001</v>
      </c>
      <c r="F101">
        <v>510.81298828000001</v>
      </c>
      <c r="G101">
        <v>1.48889995</v>
      </c>
      <c r="H101">
        <v>9.9000003020963209E+37</v>
      </c>
      <c r="J101" s="2">
        <f>TREND(Calibration!$A$2:$A$4,Calibration!$B$2:$B$4,C101)</f>
        <v>417.48327098038152</v>
      </c>
      <c r="K101" s="2">
        <f>TREND(Calibration!$A$2:$A$4,Calibration!$C$2:$C$4,E101)</f>
        <v>613.01092611608578</v>
      </c>
      <c r="L101" s="2">
        <f>TREND(Calibration!$A$2:$A$4,Calibration!$D$2:$D$4,G101)</f>
        <v>572.75110963644613</v>
      </c>
    </row>
    <row r="102" spans="1:12" x14ac:dyDescent="0.25">
      <c r="A102">
        <v>500083</v>
      </c>
      <c r="B102">
        <v>14.56200027</v>
      </c>
      <c r="C102">
        <v>0.64969999</v>
      </c>
      <c r="D102">
        <v>1120.2819824200001</v>
      </c>
      <c r="E102">
        <v>1.59200001</v>
      </c>
      <c r="F102">
        <v>733.20599364999998</v>
      </c>
      <c r="G102">
        <v>1.48889995</v>
      </c>
      <c r="H102">
        <v>9.9000003020963209E+37</v>
      </c>
      <c r="J102" s="2">
        <f>TREND(Calibration!$A$2:$A$4,Calibration!$B$2:$B$4,C102)</f>
        <v>415.21379278707821</v>
      </c>
      <c r="K102" s="2">
        <f>TREND(Calibration!$A$2:$A$4,Calibration!$C$2:$C$4,E102)</f>
        <v>624.3393208649079</v>
      </c>
      <c r="L102" s="2">
        <f>TREND(Calibration!$A$2:$A$4,Calibration!$D$2:$D$4,G102)</f>
        <v>572.75110963644613</v>
      </c>
    </row>
    <row r="103" spans="1:12" x14ac:dyDescent="0.25">
      <c r="A103">
        <v>505084</v>
      </c>
      <c r="B103">
        <v>14.57699966</v>
      </c>
      <c r="C103">
        <v>0.65609998000000003</v>
      </c>
      <c r="D103">
        <v>558.58898925999995</v>
      </c>
      <c r="E103">
        <v>1.5634000299999999</v>
      </c>
      <c r="F103">
        <v>9.9000003020963209E+37</v>
      </c>
      <c r="G103">
        <v>1.48889995</v>
      </c>
      <c r="H103">
        <v>9.9000003020963209E+37</v>
      </c>
      <c r="J103" s="2">
        <f>TREND(Calibration!$A$2:$A$4,Calibration!$B$2:$B$4,C103)</f>
        <v>419.13935994564247</v>
      </c>
      <c r="K103" s="2">
        <f>TREND(Calibration!$A$2:$A$4,Calibration!$C$2:$C$4,E103)</f>
        <v>612.76818289175003</v>
      </c>
      <c r="L103" s="2">
        <f>TREND(Calibration!$A$2:$A$4,Calibration!$D$2:$D$4,G103)</f>
        <v>572.75110963644613</v>
      </c>
    </row>
    <row r="104" spans="1:12" x14ac:dyDescent="0.25">
      <c r="A104">
        <v>510084</v>
      </c>
      <c r="B104">
        <v>14.59599972</v>
      </c>
      <c r="C104">
        <v>0.65240001999999997</v>
      </c>
      <c r="D104">
        <v>9.9000003020963209E+37</v>
      </c>
      <c r="E104">
        <v>1.66820002</v>
      </c>
      <c r="F104">
        <v>9.9000003020963209E+37</v>
      </c>
      <c r="G104">
        <v>1.4894000300000001</v>
      </c>
      <c r="H104">
        <v>9.9000003020963209E+37</v>
      </c>
      <c r="J104" s="2">
        <f>TREND(Calibration!$A$2:$A$4,Calibration!$B$2:$B$4,C104)</f>
        <v>416.86991242088044</v>
      </c>
      <c r="K104" s="2">
        <f>TREND(Calibration!$A$2:$A$4,Calibration!$C$2:$C$4,E104)</f>
        <v>655.16874204862893</v>
      </c>
      <c r="L104" s="2">
        <f>TREND(Calibration!$A$2:$A$4,Calibration!$D$2:$D$4,G104)</f>
        <v>572.95726209517022</v>
      </c>
    </row>
    <row r="105" spans="1:12" x14ac:dyDescent="0.25">
      <c r="A105">
        <v>515083</v>
      </c>
      <c r="B105">
        <v>14.6420002</v>
      </c>
      <c r="C105">
        <v>0.65069997000000002</v>
      </c>
      <c r="D105">
        <v>973.04302978999999</v>
      </c>
      <c r="E105">
        <v>1.6119999899999999</v>
      </c>
      <c r="F105">
        <v>9.9000003020963209E+37</v>
      </c>
      <c r="G105">
        <v>1.48889995</v>
      </c>
      <c r="H105">
        <v>9.9000003020963209E+37</v>
      </c>
      <c r="J105" s="2">
        <f>TREND(Calibration!$A$2:$A$4,Calibration!$B$2:$B$4,C105)</f>
        <v>415.82715134657923</v>
      </c>
      <c r="K105" s="2">
        <f>TREND(Calibration!$A$2:$A$4,Calibration!$C$2:$C$4,E105)</f>
        <v>632.43102330807017</v>
      </c>
      <c r="L105" s="2">
        <f>TREND(Calibration!$A$2:$A$4,Calibration!$D$2:$D$4,G105)</f>
        <v>572.75110963644613</v>
      </c>
    </row>
    <row r="106" spans="1:12" x14ac:dyDescent="0.25">
      <c r="A106">
        <v>520084</v>
      </c>
      <c r="B106">
        <v>14.774999619999999</v>
      </c>
      <c r="C106">
        <v>0.65289998000000005</v>
      </c>
      <c r="D106">
        <v>439.03201294000002</v>
      </c>
      <c r="E106">
        <v>1.5958000400000001</v>
      </c>
      <c r="F106">
        <v>9.9000003020963209E+37</v>
      </c>
      <c r="G106">
        <v>1.4900000099999999</v>
      </c>
      <c r="H106">
        <v>1089.5510253899999</v>
      </c>
      <c r="J106" s="2">
        <f>TREND(Calibration!$A$2:$A$4,Calibration!$B$2:$B$4,C106)</f>
        <v>417.17657329950623</v>
      </c>
      <c r="K106" s="2">
        <f>TREND(Calibration!$A$2:$A$4,Calibration!$C$2:$C$4,E106)</f>
        <v>625.87675800409954</v>
      </c>
      <c r="L106" s="2">
        <f>TREND(Calibration!$A$2:$A$4,Calibration!$D$2:$D$4,G106)</f>
        <v>573.20459722591977</v>
      </c>
    </row>
    <row r="107" spans="1:12" x14ac:dyDescent="0.25">
      <c r="A107">
        <v>525083</v>
      </c>
      <c r="B107">
        <v>14.78100014</v>
      </c>
      <c r="C107">
        <v>0.65609998000000003</v>
      </c>
      <c r="D107">
        <v>1096.4350585899999</v>
      </c>
      <c r="E107">
        <v>1.59850001</v>
      </c>
      <c r="F107">
        <v>9.9000003020963209E+37</v>
      </c>
      <c r="G107">
        <v>1.48889995</v>
      </c>
      <c r="H107">
        <v>9.9000003020963209E+37</v>
      </c>
      <c r="J107" s="2">
        <f>TREND(Calibration!$A$2:$A$4,Calibration!$B$2:$B$4,C107)</f>
        <v>419.13935994564247</v>
      </c>
      <c r="K107" s="2">
        <f>TREND(Calibration!$A$2:$A$4,Calibration!$C$2:$C$4,E107)</f>
        <v>626.96912678874151</v>
      </c>
      <c r="L107" s="2">
        <f>TREND(Calibration!$A$2:$A$4,Calibration!$D$2:$D$4,G107)</f>
        <v>572.75110963644613</v>
      </c>
    </row>
    <row r="108" spans="1:12" x14ac:dyDescent="0.25">
      <c r="A108">
        <v>530084</v>
      </c>
      <c r="B108">
        <v>14.756999970000001</v>
      </c>
      <c r="C108">
        <v>0.65020001000000005</v>
      </c>
      <c r="D108">
        <v>1338.41699219</v>
      </c>
      <c r="E108">
        <v>1.5618000000000001</v>
      </c>
      <c r="F108">
        <v>1244.89099121</v>
      </c>
      <c r="G108">
        <v>1.4904999699999999</v>
      </c>
      <c r="H108">
        <v>9.9000003020963209E+37</v>
      </c>
      <c r="J108" s="2">
        <f>TREND(Calibration!$A$2:$A$4,Calibration!$B$2:$B$4,C108)</f>
        <v>415.52049046795355</v>
      </c>
      <c r="K108" s="2">
        <f>TREND(Calibration!$A$2:$A$4,Calibration!$C$2:$C$4,E108)</f>
        <v>612.12083391139447</v>
      </c>
      <c r="L108" s="2">
        <f>TREND(Calibration!$A$2:$A$4,Calibration!$D$2:$D$4,G108)</f>
        <v>573.41070021596875</v>
      </c>
    </row>
    <row r="109" spans="1:12" x14ac:dyDescent="0.25">
      <c r="A109">
        <v>535083</v>
      </c>
      <c r="B109">
        <v>14.66800022</v>
      </c>
      <c r="C109">
        <v>0.65289998000000005</v>
      </c>
      <c r="D109">
        <v>1102.5610351600001</v>
      </c>
      <c r="E109">
        <v>1.5369999400000001</v>
      </c>
      <c r="F109">
        <v>9.9000003020963209E+37</v>
      </c>
      <c r="G109">
        <v>1.4904999699999999</v>
      </c>
      <c r="H109">
        <v>9.9000003020963209E+37</v>
      </c>
      <c r="J109" s="2">
        <f>TREND(Calibration!$A$2:$A$4,Calibration!$B$2:$B$4,C109)</f>
        <v>417.17657329950623</v>
      </c>
      <c r="K109" s="2">
        <f>TREND(Calibration!$A$2:$A$4,Calibration!$C$2:$C$4,E109)</f>
        <v>602.08708857302042</v>
      </c>
      <c r="L109" s="2">
        <f>TREND(Calibration!$A$2:$A$4,Calibration!$D$2:$D$4,G109)</f>
        <v>573.41070021596875</v>
      </c>
    </row>
    <row r="110" spans="1:12" x14ac:dyDescent="0.25">
      <c r="A110">
        <v>540085</v>
      </c>
      <c r="B110">
        <v>14.579999920000001</v>
      </c>
      <c r="C110">
        <v>0.64800000000000002</v>
      </c>
      <c r="D110">
        <v>593.63702393000005</v>
      </c>
      <c r="E110">
        <v>1.5575000000000001</v>
      </c>
      <c r="F110">
        <v>9.9000003020963209E+37</v>
      </c>
      <c r="G110">
        <v>1.4894000300000001</v>
      </c>
      <c r="H110">
        <v>1302.4909668</v>
      </c>
      <c r="J110" s="2">
        <f>TREND(Calibration!$A$2:$A$4,Calibration!$B$2:$B$4,C110)</f>
        <v>414.17106851502655</v>
      </c>
      <c r="K110" s="2">
        <f>TREND(Calibration!$A$2:$A$4,Calibration!$C$2:$C$4,E110)</f>
        <v>610.38111614639683</v>
      </c>
      <c r="L110" s="2">
        <f>TREND(Calibration!$A$2:$A$4,Calibration!$D$2:$D$4,G110)</f>
        <v>572.95726209517022</v>
      </c>
    </row>
    <row r="111" spans="1:12" x14ac:dyDescent="0.25">
      <c r="A111">
        <v>545083</v>
      </c>
      <c r="B111">
        <v>14.43999958</v>
      </c>
      <c r="C111">
        <v>0.65399998000000004</v>
      </c>
      <c r="D111">
        <v>1330.0539550799999</v>
      </c>
      <c r="E111">
        <v>1.5704</v>
      </c>
      <c r="F111">
        <v>9.9000003020963209E+37</v>
      </c>
      <c r="G111">
        <v>1.4894000300000001</v>
      </c>
      <c r="H111">
        <v>9.9000003020963209E+37</v>
      </c>
      <c r="J111" s="2">
        <f>TREND(Calibration!$A$2:$A$4,Calibration!$B$2:$B$4,C111)</f>
        <v>417.85128120911554</v>
      </c>
      <c r="K111" s="2">
        <f>TREND(Calibration!$A$2:$A$4,Calibration!$C$2:$C$4,E111)</f>
        <v>615.60026944138986</v>
      </c>
      <c r="L111" s="2">
        <f>TREND(Calibration!$A$2:$A$4,Calibration!$D$2:$D$4,G111)</f>
        <v>572.95726209517022</v>
      </c>
    </row>
    <row r="112" spans="1:12" x14ac:dyDescent="0.25">
      <c r="A112">
        <v>550084</v>
      </c>
      <c r="B112">
        <v>14.274999619999999</v>
      </c>
      <c r="C112">
        <v>0.65130001000000004</v>
      </c>
      <c r="D112">
        <v>9.9000003020963209E+37</v>
      </c>
      <c r="E112">
        <v>1.55209994</v>
      </c>
      <c r="F112">
        <v>1209.1600341799999</v>
      </c>
      <c r="G112">
        <v>1.4883999800000001</v>
      </c>
      <c r="H112">
        <v>9.9000003020963209E+37</v>
      </c>
      <c r="J112" s="2">
        <f>TREND(Calibration!$A$2:$A$4,Calibration!$B$2:$B$4,C112)</f>
        <v>416.19519837756286</v>
      </c>
      <c r="K112" s="2">
        <f>TREND(Calibration!$A$2:$A$4,Calibration!$C$2:$C$4,E112)</f>
        <v>608.19633002684952</v>
      </c>
      <c r="L112" s="2">
        <f>TREND(Calibration!$A$2:$A$4,Calibration!$D$2:$D$4,G112)</f>
        <v>572.5450025240076</v>
      </c>
    </row>
    <row r="113" spans="1:12" x14ac:dyDescent="0.25">
      <c r="A113">
        <v>555085</v>
      </c>
      <c r="B113">
        <v>14.269000050000001</v>
      </c>
      <c r="C113">
        <v>0.64529996999999995</v>
      </c>
      <c r="D113">
        <v>546.96099853999999</v>
      </c>
      <c r="E113">
        <v>1.51049995</v>
      </c>
      <c r="F113">
        <v>9.9000003020963209E+37</v>
      </c>
      <c r="G113">
        <v>1.4878</v>
      </c>
      <c r="H113">
        <v>775.60302734000004</v>
      </c>
      <c r="J113" s="2">
        <f>TREND(Calibration!$A$2:$A$4,Calibration!$B$2:$B$4,C113)</f>
        <v>412.51494888122426</v>
      </c>
      <c r="K113" s="2">
        <f>TREND(Calibration!$A$2:$A$4,Calibration!$C$2:$C$4,E113)</f>
        <v>591.3655761601691</v>
      </c>
      <c r="L113" s="2">
        <f>TREND(Calibration!$A$2:$A$4,Calibration!$D$2:$D$4,G113)</f>
        <v>572.29766739325794</v>
      </c>
    </row>
    <row r="114" spans="1:12" x14ac:dyDescent="0.25">
      <c r="A114">
        <v>560084</v>
      </c>
      <c r="B114">
        <v>14.25899982</v>
      </c>
      <c r="C114">
        <v>0.65289998000000005</v>
      </c>
      <c r="D114">
        <v>545.25299071999996</v>
      </c>
      <c r="E114">
        <v>1.57579994</v>
      </c>
      <c r="F114">
        <v>9.9000003020963209E+37</v>
      </c>
      <c r="G114">
        <v>1.49109995</v>
      </c>
      <c r="H114">
        <v>9.9000003020963209E+37</v>
      </c>
      <c r="J114" s="2">
        <f>TREND(Calibration!$A$2:$A$4,Calibration!$B$2:$B$4,C114)</f>
        <v>417.17657329950623</v>
      </c>
      <c r="K114" s="2">
        <f>TREND(Calibration!$A$2:$A$4,Calibration!$C$2:$C$4,E114)</f>
        <v>617.78500701067389</v>
      </c>
      <c r="L114" s="2">
        <f>TREND(Calibration!$A$2:$A$4,Calibration!$D$2:$D$4,G114)</f>
        <v>573.65803534671829</v>
      </c>
    </row>
    <row r="115" spans="1:12" x14ac:dyDescent="0.25">
      <c r="A115">
        <v>565085</v>
      </c>
      <c r="B115">
        <v>14.329999920000001</v>
      </c>
      <c r="C115">
        <v>0.65399998000000004</v>
      </c>
      <c r="D115">
        <v>928.53997803000004</v>
      </c>
      <c r="E115">
        <v>1.51909995</v>
      </c>
      <c r="F115">
        <v>9.9000003020963209E+37</v>
      </c>
      <c r="G115">
        <v>1.4904999699999999</v>
      </c>
      <c r="H115">
        <v>9.9000003020963209E+37</v>
      </c>
      <c r="J115" s="2">
        <f>TREND(Calibration!$A$2:$A$4,Calibration!$B$2:$B$4,C115)</f>
        <v>417.85128120911554</v>
      </c>
      <c r="K115" s="2">
        <f>TREND(Calibration!$A$2:$A$4,Calibration!$C$2:$C$4,E115)</f>
        <v>594.84501169016448</v>
      </c>
      <c r="L115" s="2">
        <f>TREND(Calibration!$A$2:$A$4,Calibration!$D$2:$D$4,G115)</f>
        <v>573.41070021596875</v>
      </c>
    </row>
    <row r="116" spans="1:12" x14ac:dyDescent="0.25">
      <c r="A116">
        <v>570097</v>
      </c>
      <c r="B116">
        <v>14.291000370000001</v>
      </c>
      <c r="C116">
        <v>0.65339999999999998</v>
      </c>
      <c r="D116">
        <v>9.9000003020963209E+37</v>
      </c>
      <c r="E116">
        <v>1.51370001</v>
      </c>
      <c r="F116">
        <v>9.9000003020963209E+37</v>
      </c>
      <c r="G116">
        <v>1.48889995</v>
      </c>
      <c r="H116">
        <v>9.9000003020963209E+37</v>
      </c>
      <c r="J116" s="2">
        <f>TREND(Calibration!$A$2:$A$4,Calibration!$B$2:$B$4,C116)</f>
        <v>417.48327098038152</v>
      </c>
      <c r="K116" s="2">
        <f>TREND(Calibration!$A$2:$A$4,Calibration!$C$2:$C$4,E116)</f>
        <v>592.66027412088033</v>
      </c>
      <c r="L116" s="2">
        <f>TREND(Calibration!$A$2:$A$4,Calibration!$D$2:$D$4,G116)</f>
        <v>572.75110963644613</v>
      </c>
    </row>
    <row r="117" spans="1:12" x14ac:dyDescent="0.25">
      <c r="A117">
        <v>575085</v>
      </c>
      <c r="B117">
        <v>14.303999900000001</v>
      </c>
      <c r="C117">
        <v>0.65450001000000002</v>
      </c>
      <c r="D117">
        <v>692.44799805000002</v>
      </c>
      <c r="E117">
        <v>1.6595</v>
      </c>
      <c r="F117">
        <v>9.9000003020963209E+37</v>
      </c>
      <c r="G117">
        <v>1.48730004</v>
      </c>
      <c r="H117">
        <v>9.9000003020963209E+37</v>
      </c>
      <c r="J117" s="2">
        <f>TREND(Calibration!$A$2:$A$4,Calibration!$B$2:$B$4,C117)</f>
        <v>418.15798502369915</v>
      </c>
      <c r="K117" s="2">
        <f>TREND(Calibration!$A$2:$A$4,Calibration!$C$2:$C$4,E117)</f>
        <v>651.64883987424867</v>
      </c>
      <c r="L117" s="2">
        <f>TREND(Calibration!$A$2:$A$4,Calibration!$D$2:$D$4,G117)</f>
        <v>572.09156440320908</v>
      </c>
    </row>
    <row r="118" spans="1:12" x14ac:dyDescent="0.25">
      <c r="A118">
        <v>580085</v>
      </c>
      <c r="B118">
        <v>14.34300041</v>
      </c>
      <c r="C118">
        <v>0.65609998000000003</v>
      </c>
      <c r="D118">
        <v>979.97900390999996</v>
      </c>
      <c r="E118">
        <v>1.57640004</v>
      </c>
      <c r="F118">
        <v>9.9000003020963209E+37</v>
      </c>
      <c r="G118">
        <v>1.4900000099999999</v>
      </c>
      <c r="H118">
        <v>1310.2910156200001</v>
      </c>
      <c r="J118" s="2">
        <f>TREND(Calibration!$A$2:$A$4,Calibration!$B$2:$B$4,C118)</f>
        <v>419.13935994564247</v>
      </c>
      <c r="K118" s="2">
        <f>TREND(Calibration!$A$2:$A$4,Calibration!$C$2:$C$4,E118)</f>
        <v>618.02779878527281</v>
      </c>
      <c r="L118" s="2">
        <f>TREND(Calibration!$A$2:$A$4,Calibration!$D$2:$D$4,G118)</f>
        <v>573.20459722591977</v>
      </c>
    </row>
    <row r="119" spans="1:12" x14ac:dyDescent="0.25">
      <c r="A119">
        <v>585085</v>
      </c>
      <c r="B119">
        <v>14.350000380000001</v>
      </c>
      <c r="C119">
        <v>0.66420000999999995</v>
      </c>
      <c r="D119">
        <v>893.54602050999995</v>
      </c>
      <c r="E119">
        <v>1.57749999</v>
      </c>
      <c r="F119">
        <v>9.9000003020963209E+37</v>
      </c>
      <c r="G119">
        <v>1.49269998</v>
      </c>
      <c r="H119">
        <v>9.9000003020963209E+37</v>
      </c>
      <c r="J119" s="2">
        <f>TREND(Calibration!$A$2:$A$4,Calibration!$B$2:$B$4,C119)</f>
        <v>424.10768204479967</v>
      </c>
      <c r="K119" s="2">
        <f>TREND(Calibration!$A$2:$A$4,Calibration!$C$2:$C$4,E119)</f>
        <v>618.47282263541445</v>
      </c>
      <c r="L119" s="2">
        <f>TREND(Calibration!$A$2:$A$4,Calibration!$D$2:$D$4,G119)</f>
        <v>574.31763004863058</v>
      </c>
    </row>
    <row r="120" spans="1:12" x14ac:dyDescent="0.25">
      <c r="A120">
        <v>590085</v>
      </c>
      <c r="B120">
        <v>14.333000180000001</v>
      </c>
      <c r="C120">
        <v>0.66259997999999998</v>
      </c>
      <c r="D120">
        <v>1124.5260009799999</v>
      </c>
      <c r="E120">
        <v>1.67359996</v>
      </c>
      <c r="F120">
        <v>9.9000003020963209E+37</v>
      </c>
      <c r="G120">
        <v>1.4904999699999999</v>
      </c>
      <c r="H120">
        <v>1358.18395996</v>
      </c>
      <c r="J120" s="2">
        <f>TREND(Calibration!$A$2:$A$4,Calibration!$B$2:$B$4,C120)</f>
        <v>423.12627032060675</v>
      </c>
      <c r="K120" s="2">
        <f>TREND(Calibration!$A$2:$A$4,Calibration!$C$2:$C$4,E120)</f>
        <v>657.35347961791297</v>
      </c>
      <c r="L120" s="2">
        <f>TREND(Calibration!$A$2:$A$4,Calibration!$D$2:$D$4,G120)</f>
        <v>573.41070021596875</v>
      </c>
    </row>
    <row r="121" spans="1:12" x14ac:dyDescent="0.25">
      <c r="A121">
        <v>595085</v>
      </c>
      <c r="B121">
        <v>14.300999640000001</v>
      </c>
      <c r="C121">
        <v>0.66750001999999997</v>
      </c>
      <c r="D121">
        <v>1145.66699219</v>
      </c>
      <c r="E121">
        <v>1.63469994</v>
      </c>
      <c r="F121">
        <v>9.9000003020963209E+37</v>
      </c>
      <c r="G121">
        <v>1.48889995</v>
      </c>
      <c r="H121">
        <v>9.9000003020963209E+37</v>
      </c>
      <c r="J121" s="2">
        <f>TREND(Calibration!$A$2:$A$4,Calibration!$B$2:$B$4,C121)</f>
        <v>426.13181190733599</v>
      </c>
      <c r="K121" s="2">
        <f>TREND(Calibration!$A$2:$A$4,Calibration!$C$2:$C$4,E121)</f>
        <v>641.61509453587462</v>
      </c>
      <c r="L121" s="2">
        <f>TREND(Calibration!$A$2:$A$4,Calibration!$D$2:$D$4,G121)</f>
        <v>572.75110963644613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14.303999900000001</v>
      </c>
      <c r="C2">
        <v>0.66750001999999997</v>
      </c>
      <c r="D2">
        <v>1014.5120239300001</v>
      </c>
      <c r="E2">
        <v>1.6449999799999999</v>
      </c>
      <c r="F2">
        <v>9.9000003020963209E+37</v>
      </c>
      <c r="G2">
        <v>1.4900000099999999</v>
      </c>
      <c r="H2">
        <v>9.9000003020963209E+37</v>
      </c>
      <c r="J2" s="2">
        <f>TREND(Calibration!$A$2:$A$4,Calibration!$B$2:$B$4,C2)</f>
        <v>426.13181190733599</v>
      </c>
      <c r="K2" s="2">
        <f>TREND(Calibration!$A$2:$A$4,Calibration!$C$2:$C$4,E2)</f>
        <v>645.78234164475521</v>
      </c>
      <c r="L2" s="2">
        <f>TREND(Calibration!$A$2:$A$4,Calibration!$D$2:$D$4,G2)</f>
        <v>573.20459722591977</v>
      </c>
      <c r="N2" s="2">
        <f>AVERAGE(J2:J265)</f>
        <v>419.4516786334479</v>
      </c>
    </row>
    <row r="3" spans="1:14" x14ac:dyDescent="0.25">
      <c r="A3">
        <v>5074</v>
      </c>
      <c r="B3">
        <v>14.37199974</v>
      </c>
      <c r="C3">
        <v>0.67019998999999997</v>
      </c>
      <c r="D3">
        <v>9.9000003020963209E+37</v>
      </c>
      <c r="E3">
        <v>1.65900004</v>
      </c>
      <c r="F3">
        <v>1281.6159668</v>
      </c>
      <c r="G3">
        <v>1.4894000300000001</v>
      </c>
      <c r="H3">
        <v>9.9000003020963209E+37</v>
      </c>
      <c r="J3" s="2">
        <f>TREND(Calibration!$A$2:$A$4,Calibration!$B$2:$B$4,C3)</f>
        <v>427.78789473888867</v>
      </c>
      <c r="K3" s="2">
        <f>TREND(Calibration!$A$2:$A$4,Calibration!$C$2:$C$4,E3)</f>
        <v>651.4465632942979</v>
      </c>
      <c r="L3" s="2">
        <f>TREND(Calibration!$A$2:$A$4,Calibration!$D$2:$D$4,G3)</f>
        <v>572.95726209517022</v>
      </c>
    </row>
    <row r="4" spans="1:14" x14ac:dyDescent="0.25">
      <c r="A4">
        <v>10075</v>
      </c>
      <c r="B4">
        <v>14.51200008</v>
      </c>
      <c r="C4">
        <v>0.67669999999999997</v>
      </c>
      <c r="D4">
        <v>392.78100585999999</v>
      </c>
      <c r="E4">
        <v>1.61530006</v>
      </c>
      <c r="F4">
        <v>9.9000003020963209E+37</v>
      </c>
      <c r="G4">
        <v>1.48889995</v>
      </c>
      <c r="H4">
        <v>9.9000003020963209E+37</v>
      </c>
      <c r="J4" s="2">
        <f>TREND(Calibration!$A$2:$A$4,Calibration!$B$2:$B$4,C4)</f>
        <v>431.77481124756122</v>
      </c>
      <c r="K4" s="2">
        <f>TREND(Calibration!$A$2:$A$4,Calibration!$C$2:$C$4,E4)</f>
        <v>633.76618386731116</v>
      </c>
      <c r="L4" s="2">
        <f>TREND(Calibration!$A$2:$A$4,Calibration!$D$2:$D$4,G4)</f>
        <v>572.75110963644613</v>
      </c>
    </row>
    <row r="5" spans="1:14" x14ac:dyDescent="0.25">
      <c r="A5">
        <v>15079</v>
      </c>
      <c r="B5">
        <v>14.680999760000001</v>
      </c>
      <c r="C5">
        <v>0.67610002000000002</v>
      </c>
      <c r="D5">
        <v>9.9000003020963209E+37</v>
      </c>
      <c r="E5">
        <v>1.1244000199999999</v>
      </c>
      <c r="F5">
        <v>1166.7270507799999</v>
      </c>
      <c r="G5">
        <v>1.4900000099999999</v>
      </c>
      <c r="H5">
        <v>9.9000003020963209E+37</v>
      </c>
      <c r="J5" s="2">
        <f>TREND(Calibration!$A$2:$A$4,Calibration!$B$2:$B$4,C5)</f>
        <v>431.40680101882725</v>
      </c>
      <c r="K5" s="2">
        <f>TREND(Calibration!$A$2:$A$4,Calibration!$C$2:$C$4,E5)</f>
        <v>435.15513260543423</v>
      </c>
      <c r="L5" s="2">
        <f>TREND(Calibration!$A$2:$A$4,Calibration!$D$2:$D$4,G5)</f>
        <v>573.20459722591977</v>
      </c>
    </row>
    <row r="6" spans="1:14" x14ac:dyDescent="0.25">
      <c r="A6">
        <v>20076</v>
      </c>
      <c r="B6">
        <v>14.855999949999999</v>
      </c>
      <c r="C6">
        <v>0.67449999000000005</v>
      </c>
      <c r="D6">
        <v>718.25500488</v>
      </c>
      <c r="E6">
        <v>1.3603999600000001</v>
      </c>
      <c r="F6">
        <v>9.9000003020963209E+37</v>
      </c>
      <c r="G6">
        <v>1.49160004</v>
      </c>
      <c r="H6">
        <v>1043.4909668</v>
      </c>
      <c r="J6" s="2">
        <f>TREND(Calibration!$A$2:$A$4,Calibration!$B$2:$B$4,C6)</f>
        <v>430.42538929463433</v>
      </c>
      <c r="K6" s="2">
        <f>TREND(Calibration!$A$2:$A$4,Calibration!$C$2:$C$4,E6)</f>
        <v>530.63729264180313</v>
      </c>
      <c r="L6" s="2">
        <f>TREND(Calibration!$A$2:$A$4,Calibration!$D$2:$D$4,G6)</f>
        <v>573.86419192783205</v>
      </c>
    </row>
    <row r="7" spans="1:14" x14ac:dyDescent="0.25">
      <c r="A7">
        <v>25078</v>
      </c>
      <c r="B7">
        <v>14.90400028</v>
      </c>
      <c r="C7">
        <v>0.67559999000000004</v>
      </c>
      <c r="D7">
        <v>894.84899901999995</v>
      </c>
      <c r="E7">
        <v>1.4170999500000001</v>
      </c>
      <c r="F7">
        <v>9.9000003020963209E+37</v>
      </c>
      <c r="G7">
        <v>1.4883999800000001</v>
      </c>
      <c r="H7">
        <v>9.9000003020963209E+37</v>
      </c>
      <c r="J7" s="2">
        <f>TREND(Calibration!$A$2:$A$4,Calibration!$B$2:$B$4,C7)</f>
        <v>431.10009720424364</v>
      </c>
      <c r="K7" s="2">
        <f>TREND(Calibration!$A$2:$A$4,Calibration!$C$2:$C$4,E7)</f>
        <v>553.57728796231265</v>
      </c>
      <c r="L7" s="2">
        <f>TREND(Calibration!$A$2:$A$4,Calibration!$D$2:$D$4,G7)</f>
        <v>572.5450025240076</v>
      </c>
    </row>
    <row r="8" spans="1:14" x14ac:dyDescent="0.25">
      <c r="A8">
        <v>30079</v>
      </c>
      <c r="B8">
        <v>14.897999759999999</v>
      </c>
      <c r="C8">
        <v>0.67449999000000005</v>
      </c>
      <c r="D8">
        <v>959.95501708999996</v>
      </c>
      <c r="E8">
        <v>1.4111000300000001</v>
      </c>
      <c r="F8">
        <v>9.9000003020963209E+37</v>
      </c>
      <c r="G8">
        <v>1.49160004</v>
      </c>
      <c r="H8">
        <v>9.9000003020963209E+37</v>
      </c>
      <c r="J8" s="2">
        <f>TREND(Calibration!$A$2:$A$4,Calibration!$B$2:$B$4,C8)</f>
        <v>430.42538929463433</v>
      </c>
      <c r="K8" s="2">
        <f>TREND(Calibration!$A$2:$A$4,Calibration!$C$2:$C$4,E8)</f>
        <v>551.14980716869286</v>
      </c>
      <c r="L8" s="2">
        <f>TREND(Calibration!$A$2:$A$4,Calibration!$D$2:$D$4,G8)</f>
        <v>573.86419192783205</v>
      </c>
    </row>
    <row r="9" spans="1:14" x14ac:dyDescent="0.25">
      <c r="A9">
        <v>35079</v>
      </c>
      <c r="B9">
        <v>14.875</v>
      </c>
      <c r="C9">
        <v>0.66860001999999996</v>
      </c>
      <c r="D9">
        <v>1219.3000488299999</v>
      </c>
      <c r="E9">
        <v>1.4558999500000001</v>
      </c>
      <c r="F9">
        <v>9.9000003020963209E+37</v>
      </c>
      <c r="G9">
        <v>1.4894000300000001</v>
      </c>
      <c r="H9">
        <v>9.9000003020963209E+37</v>
      </c>
      <c r="J9" s="2">
        <f>TREND(Calibration!$A$2:$A$4,Calibration!$B$2:$B$4,C9)</f>
        <v>426.8065198169453</v>
      </c>
      <c r="K9" s="2">
        <f>TREND(Calibration!$A$2:$A$4,Calibration!$C$2:$C$4,E9)</f>
        <v>569.27520639996601</v>
      </c>
      <c r="L9" s="2">
        <f>TREND(Calibration!$A$2:$A$4,Calibration!$D$2:$D$4,G9)</f>
        <v>572.95726209517022</v>
      </c>
    </row>
    <row r="10" spans="1:14" x14ac:dyDescent="0.25">
      <c r="A10">
        <v>40079</v>
      </c>
      <c r="B10">
        <v>14.836000439999999</v>
      </c>
      <c r="C10">
        <v>0.6724</v>
      </c>
      <c r="D10">
        <v>869.17700194999998</v>
      </c>
      <c r="E10">
        <v>1.43429995</v>
      </c>
      <c r="F10">
        <v>9.9000003020963209E+37</v>
      </c>
      <c r="G10">
        <v>1.4900000099999999</v>
      </c>
      <c r="H10">
        <v>9.9000003020963209E+37</v>
      </c>
      <c r="J10" s="2">
        <f>TREND(Calibration!$A$2:$A$4,Calibration!$B$2:$B$4,C10)</f>
        <v>429.13731669181561</v>
      </c>
      <c r="K10" s="2">
        <f>TREND(Calibration!$A$2:$A$4,Calibration!$C$2:$C$4,E10)</f>
        <v>560.53615902230331</v>
      </c>
      <c r="L10" s="2">
        <f>TREND(Calibration!$A$2:$A$4,Calibration!$D$2:$D$4,G10)</f>
        <v>573.20459722591977</v>
      </c>
    </row>
    <row r="11" spans="1:14" x14ac:dyDescent="0.25">
      <c r="A11">
        <v>45080</v>
      </c>
      <c r="B11">
        <v>14.82299995</v>
      </c>
      <c r="C11">
        <v>0.66640001999999998</v>
      </c>
      <c r="D11">
        <v>574.76702881000006</v>
      </c>
      <c r="E11">
        <v>1.43429995</v>
      </c>
      <c r="F11">
        <v>9.9000003020963209E+37</v>
      </c>
      <c r="G11">
        <v>1.49269998</v>
      </c>
      <c r="H11">
        <v>9.9000003020963209E+37</v>
      </c>
      <c r="J11" s="2">
        <f>TREND(Calibration!$A$2:$A$4,Calibration!$B$2:$B$4,C11)</f>
        <v>425.45710399772662</v>
      </c>
      <c r="K11" s="2">
        <f>TREND(Calibration!$A$2:$A$4,Calibration!$C$2:$C$4,E11)</f>
        <v>560.53615902230331</v>
      </c>
      <c r="L11" s="2">
        <f>TREND(Calibration!$A$2:$A$4,Calibration!$D$2:$D$4,G11)</f>
        <v>574.31763004863058</v>
      </c>
    </row>
    <row r="12" spans="1:14" x14ac:dyDescent="0.25">
      <c r="A12">
        <v>50080</v>
      </c>
      <c r="B12">
        <v>14.791000370000001</v>
      </c>
      <c r="C12">
        <v>0.66369997999999997</v>
      </c>
      <c r="D12">
        <v>851.66302489999998</v>
      </c>
      <c r="E12">
        <v>1.47920001</v>
      </c>
      <c r="F12">
        <v>9.9000003020963209E+37</v>
      </c>
      <c r="G12">
        <v>1.49650002</v>
      </c>
      <c r="H12">
        <v>9.9000003020963209E+37</v>
      </c>
      <c r="J12" s="2">
        <f>TREND(Calibration!$A$2:$A$4,Calibration!$B$2:$B$4,C12)</f>
        <v>423.80097823021606</v>
      </c>
      <c r="K12" s="2">
        <f>TREND(Calibration!$A$2:$A$4,Calibration!$C$2:$C$4,E12)</f>
        <v>578.70207344822461</v>
      </c>
      <c r="L12" s="2">
        <f>TREND(Calibration!$A$2:$A$4,Calibration!$D$2:$D$4,G12)</f>
        <v>575.88415458320458</v>
      </c>
    </row>
    <row r="13" spans="1:14" x14ac:dyDescent="0.25">
      <c r="A13">
        <v>55080</v>
      </c>
      <c r="B13">
        <v>14.78800011</v>
      </c>
      <c r="C13">
        <v>0.65990000999999998</v>
      </c>
      <c r="D13">
        <v>712.69598388999998</v>
      </c>
      <c r="E13">
        <v>1.5277999600000001</v>
      </c>
      <c r="F13">
        <v>9.9000003020963209E+37</v>
      </c>
      <c r="G13">
        <v>1.4943000099999999</v>
      </c>
      <c r="H13">
        <v>9.9000003020963209E+37</v>
      </c>
      <c r="J13" s="2">
        <f>TREND(Calibration!$A$2:$A$4,Calibration!$B$2:$B$4,C13)</f>
        <v>421.47018748905407</v>
      </c>
      <c r="K13" s="2">
        <f>TREND(Calibration!$A$2:$A$4,Calibration!$C$2:$C$4,E13)</f>
        <v>598.36490981868951</v>
      </c>
      <c r="L13" s="2">
        <f>TREND(Calibration!$A$2:$A$4,Calibration!$D$2:$D$4,G13)</f>
        <v>574.97722475054275</v>
      </c>
    </row>
    <row r="14" spans="1:14" x14ac:dyDescent="0.25">
      <c r="A14">
        <v>60081</v>
      </c>
      <c r="B14">
        <v>14.81000042</v>
      </c>
      <c r="C14">
        <v>0.65719998000000002</v>
      </c>
      <c r="D14">
        <v>1039.9260253899999</v>
      </c>
      <c r="E14">
        <v>1.50619996</v>
      </c>
      <c r="F14">
        <v>1160.6450195299999</v>
      </c>
      <c r="G14">
        <v>1.49810004</v>
      </c>
      <c r="H14">
        <v>9.9000003020963209E+37</v>
      </c>
      <c r="J14" s="2">
        <f>TREND(Calibration!$A$2:$A$4,Calibration!$B$2:$B$4,C14)</f>
        <v>419.81406785525184</v>
      </c>
      <c r="K14" s="2">
        <f>TREND(Calibration!$A$2:$A$4,Calibration!$C$2:$C$4,E14)</f>
        <v>589.6258624410267</v>
      </c>
      <c r="L14" s="2">
        <f>TREND(Calibration!$A$2:$A$4,Calibration!$D$2:$D$4,G14)</f>
        <v>576.54374516272719</v>
      </c>
    </row>
    <row r="15" spans="1:14" x14ac:dyDescent="0.25">
      <c r="A15">
        <v>65081</v>
      </c>
      <c r="B15">
        <v>14.836000439999999</v>
      </c>
      <c r="C15">
        <v>0.65990000999999998</v>
      </c>
      <c r="D15">
        <v>958.00097656000003</v>
      </c>
      <c r="E15">
        <v>1.4947999700000001</v>
      </c>
      <c r="F15">
        <v>1057.3669433600001</v>
      </c>
      <c r="G15">
        <v>1.49699998</v>
      </c>
      <c r="H15">
        <v>9.9000003020963209E+37</v>
      </c>
      <c r="J15" s="2">
        <f>TREND(Calibration!$A$2:$A$4,Calibration!$B$2:$B$4,C15)</f>
        <v>421.47018748905407</v>
      </c>
      <c r="K15" s="2">
        <f>TREND(Calibration!$A$2:$A$4,Calibration!$C$2:$C$4,E15)</f>
        <v>585.01359148200447</v>
      </c>
      <c r="L15" s="2">
        <f>TREND(Calibration!$A$2:$A$4,Calibration!$D$2:$D$4,G15)</f>
        <v>576.09025757325355</v>
      </c>
    </row>
    <row r="16" spans="1:14" x14ac:dyDescent="0.25">
      <c r="A16">
        <v>70082</v>
      </c>
      <c r="B16">
        <v>14.833000180000001</v>
      </c>
      <c r="C16">
        <v>0.65289998000000005</v>
      </c>
      <c r="D16">
        <v>879.59301758000004</v>
      </c>
      <c r="E16">
        <v>1.49590003</v>
      </c>
      <c r="F16">
        <v>934.01501465000001</v>
      </c>
      <c r="G16">
        <v>1.49810004</v>
      </c>
      <c r="H16">
        <v>9.9000003020963209E+37</v>
      </c>
      <c r="J16" s="2">
        <f>TREND(Calibration!$A$2:$A$4,Calibration!$B$2:$B$4,C16)</f>
        <v>417.17657329950623</v>
      </c>
      <c r="K16" s="2">
        <f>TREND(Calibration!$A$2:$A$4,Calibration!$C$2:$C$4,E16)</f>
        <v>585.45865983655403</v>
      </c>
      <c r="L16" s="2">
        <f>TREND(Calibration!$A$2:$A$4,Calibration!$D$2:$D$4,G16)</f>
        <v>576.54374516272719</v>
      </c>
    </row>
    <row r="17" spans="1:12" x14ac:dyDescent="0.25">
      <c r="A17">
        <v>75082</v>
      </c>
      <c r="B17">
        <v>14.76799965</v>
      </c>
      <c r="C17">
        <v>0.64700000999999996</v>
      </c>
      <c r="D17">
        <v>1117.2220459</v>
      </c>
      <c r="E17">
        <v>1.3631000499999999</v>
      </c>
      <c r="F17">
        <v>671.19201659999999</v>
      </c>
      <c r="G17">
        <v>1.4947999700000001</v>
      </c>
      <c r="H17">
        <v>9.9000003020963209E+37</v>
      </c>
      <c r="J17" s="2">
        <f>TREND(Calibration!$A$2:$A$4,Calibration!$B$2:$B$4,C17)</f>
        <v>413.5577038218172</v>
      </c>
      <c r="K17" s="2">
        <f>TREND(Calibration!$A$2:$A$4,Calibration!$C$2:$C$4,E17)</f>
        <v>531.72970997670836</v>
      </c>
      <c r="L17" s="2">
        <f>TREND(Calibration!$A$2:$A$4,Calibration!$D$2:$D$4,G17)</f>
        <v>575.18332774059172</v>
      </c>
    </row>
    <row r="18" spans="1:12" x14ac:dyDescent="0.25">
      <c r="A18">
        <v>80082</v>
      </c>
      <c r="B18">
        <v>14.67399979</v>
      </c>
      <c r="C18">
        <v>0.65399998000000004</v>
      </c>
      <c r="D18">
        <v>1305.55700684</v>
      </c>
      <c r="E18">
        <v>1.44840002</v>
      </c>
      <c r="F18">
        <v>532.40002441000001</v>
      </c>
      <c r="G18">
        <v>1.49749994</v>
      </c>
      <c r="H18">
        <v>9.9000003020963209E+37</v>
      </c>
      <c r="J18" s="2">
        <f>TREND(Calibration!$A$2:$A$4,Calibration!$B$2:$B$4,C18)</f>
        <v>417.85128120911554</v>
      </c>
      <c r="K18" s="2">
        <f>TREND(Calibration!$A$2:$A$4,Calibration!$C$2:$C$4,E18)</f>
        <v>566.24084327037554</v>
      </c>
      <c r="L18" s="2">
        <f>TREND(Calibration!$A$2:$A$4,Calibration!$D$2:$D$4,G18)</f>
        <v>576.29636056330253</v>
      </c>
    </row>
    <row r="19" spans="1:12" x14ac:dyDescent="0.25">
      <c r="A19">
        <v>85082</v>
      </c>
      <c r="B19">
        <v>14.54399967</v>
      </c>
      <c r="C19">
        <v>0.65179997999999995</v>
      </c>
      <c r="D19">
        <v>9.9000003020963209E+37</v>
      </c>
      <c r="E19">
        <v>1.52719998</v>
      </c>
      <c r="F19">
        <v>331.85101318</v>
      </c>
      <c r="G19">
        <v>1.4947999700000001</v>
      </c>
      <c r="H19">
        <v>9.9000003020963209E+37</v>
      </c>
      <c r="J19" s="2">
        <f>TREND(Calibration!$A$2:$A$4,Calibration!$B$2:$B$4,C19)</f>
        <v>416.50186538989681</v>
      </c>
      <c r="K19" s="2">
        <f>TREND(Calibration!$A$2:$A$4,Calibration!$C$2:$C$4,E19)</f>
        <v>598.12216659435376</v>
      </c>
      <c r="L19" s="2">
        <f>TREND(Calibration!$A$2:$A$4,Calibration!$D$2:$D$4,G19)</f>
        <v>575.18332774059172</v>
      </c>
    </row>
    <row r="20" spans="1:12" x14ac:dyDescent="0.25">
      <c r="A20">
        <v>90082</v>
      </c>
      <c r="B20">
        <v>14.45300007</v>
      </c>
      <c r="C20">
        <v>0.65670002000000005</v>
      </c>
      <c r="D20">
        <v>1242.4420166</v>
      </c>
      <c r="E20">
        <v>1.45700002</v>
      </c>
      <c r="F20">
        <v>421.83300781000003</v>
      </c>
      <c r="G20">
        <v>1.49590003</v>
      </c>
      <c r="H20">
        <v>9.9000003020963209E+37</v>
      </c>
      <c r="J20" s="2">
        <f>TREND(Calibration!$A$2:$A$4,Calibration!$B$2:$B$4,C20)</f>
        <v>419.5074069766261</v>
      </c>
      <c r="K20" s="2">
        <f>TREND(Calibration!$A$2:$A$4,Calibration!$C$2:$C$4,E20)</f>
        <v>569.72027880037092</v>
      </c>
      <c r="L20" s="2">
        <f>TREND(Calibration!$A$2:$A$4,Calibration!$D$2:$D$4,G20)</f>
        <v>575.63681533006536</v>
      </c>
    </row>
    <row r="21" spans="1:12" x14ac:dyDescent="0.25">
      <c r="A21">
        <v>95082</v>
      </c>
      <c r="B21">
        <v>14.329999920000001</v>
      </c>
      <c r="C21">
        <v>0.65609998000000003</v>
      </c>
      <c r="D21">
        <v>1197.1629638700001</v>
      </c>
      <c r="E21">
        <v>1.38740003</v>
      </c>
      <c r="F21">
        <v>380.86801147</v>
      </c>
      <c r="G21">
        <v>1.49590003</v>
      </c>
      <c r="H21">
        <v>9.9000003020963209E+37</v>
      </c>
      <c r="J21" s="2">
        <f>TREND(Calibration!$A$2:$A$4,Calibration!$B$2:$B$4,C21)</f>
        <v>419.13935994564247</v>
      </c>
      <c r="K21" s="2">
        <f>TREND(Calibration!$A$2:$A$4,Calibration!$C$2:$C$4,E21)</f>
        <v>541.56113018486838</v>
      </c>
      <c r="L21" s="2">
        <f>TREND(Calibration!$A$2:$A$4,Calibration!$D$2:$D$4,G21)</f>
        <v>575.63681533006536</v>
      </c>
    </row>
    <row r="22" spans="1:12" x14ac:dyDescent="0.25">
      <c r="A22">
        <v>100082</v>
      </c>
      <c r="B22">
        <v>14.307000159999999</v>
      </c>
      <c r="C22">
        <v>0.65829998000000001</v>
      </c>
      <c r="D22">
        <v>1040.2600097699999</v>
      </c>
      <c r="E22">
        <v>1.38740003</v>
      </c>
      <c r="F22">
        <v>472.74798584000001</v>
      </c>
      <c r="G22">
        <v>1.4986000100000001</v>
      </c>
      <c r="H22">
        <v>9.9000003020963209E+37</v>
      </c>
      <c r="J22" s="2">
        <f>TREND(Calibration!$A$2:$A$4,Calibration!$B$2:$B$4,C22)</f>
        <v>420.48877576486115</v>
      </c>
      <c r="K22" s="2">
        <f>TREND(Calibration!$A$2:$A$4,Calibration!$C$2:$C$4,E22)</f>
        <v>541.56113018486838</v>
      </c>
      <c r="L22" s="2">
        <f>TREND(Calibration!$A$2:$A$4,Calibration!$D$2:$D$4,G22)</f>
        <v>576.74985227516584</v>
      </c>
    </row>
    <row r="23" spans="1:12" x14ac:dyDescent="0.25">
      <c r="A23">
        <v>105107</v>
      </c>
      <c r="B23">
        <v>14.31999969</v>
      </c>
      <c r="C23">
        <v>0.66860001999999996</v>
      </c>
      <c r="D23">
        <v>463.21499634000003</v>
      </c>
      <c r="E23">
        <v>1.4462000100000001</v>
      </c>
      <c r="F23">
        <v>9.9000003020963209E+37</v>
      </c>
      <c r="G23">
        <v>1.4943000099999999</v>
      </c>
      <c r="H23">
        <v>1275.0880127</v>
      </c>
      <c r="J23" s="2">
        <f>TREND(Calibration!$A$2:$A$4,Calibration!$B$2:$B$4,C23)</f>
        <v>426.8065198169453</v>
      </c>
      <c r="K23" s="2">
        <f>TREND(Calibration!$A$2:$A$4,Calibration!$C$2:$C$4,E23)</f>
        <v>565.35075106568434</v>
      </c>
      <c r="L23" s="2">
        <f>TREND(Calibration!$A$2:$A$4,Calibration!$D$2:$D$4,G23)</f>
        <v>574.97722475054275</v>
      </c>
    </row>
    <row r="24" spans="1:12" x14ac:dyDescent="0.25">
      <c r="A24">
        <v>110084</v>
      </c>
      <c r="B24">
        <v>14.307000159999999</v>
      </c>
      <c r="C24">
        <v>0.66860001999999996</v>
      </c>
      <c r="D24">
        <v>9.9000003020963209E+37</v>
      </c>
      <c r="E24">
        <v>1.3766000300000001</v>
      </c>
      <c r="F24">
        <v>1004.20501709</v>
      </c>
      <c r="G24">
        <v>1.49650002</v>
      </c>
      <c r="H24">
        <v>9.9000003020963209E+37</v>
      </c>
      <c r="J24" s="2">
        <f>TREND(Calibration!$A$2:$A$4,Calibration!$B$2:$B$4,C24)</f>
        <v>426.8065198169453</v>
      </c>
      <c r="K24" s="2">
        <f>TREND(Calibration!$A$2:$A$4,Calibration!$C$2:$C$4,E24)</f>
        <v>537.19160649603702</v>
      </c>
      <c r="L24" s="2">
        <f>TREND(Calibration!$A$2:$A$4,Calibration!$D$2:$D$4,G24)</f>
        <v>575.88415458320458</v>
      </c>
    </row>
    <row r="25" spans="1:12" x14ac:dyDescent="0.25">
      <c r="A25">
        <v>115083</v>
      </c>
      <c r="B25">
        <v>14.41800022</v>
      </c>
      <c r="C25">
        <v>0.66640001999999998</v>
      </c>
      <c r="D25">
        <v>834.22100829999999</v>
      </c>
      <c r="E25">
        <v>1.35440004</v>
      </c>
      <c r="F25">
        <v>9.9000003020963209E+37</v>
      </c>
      <c r="G25">
        <v>1.49749994</v>
      </c>
      <c r="H25">
        <v>9.9000003020963209E+37</v>
      </c>
      <c r="J25" s="2">
        <f>TREND(Calibration!$A$2:$A$4,Calibration!$B$2:$B$4,C25)</f>
        <v>425.45710399772662</v>
      </c>
      <c r="K25" s="2">
        <f>TREND(Calibration!$A$2:$A$4,Calibration!$C$2:$C$4,E25)</f>
        <v>528.20981184818334</v>
      </c>
      <c r="L25" s="2">
        <f>TREND(Calibration!$A$2:$A$4,Calibration!$D$2:$D$4,G25)</f>
        <v>576.29636056330253</v>
      </c>
    </row>
    <row r="26" spans="1:12" x14ac:dyDescent="0.25">
      <c r="A26">
        <v>120083</v>
      </c>
      <c r="B26">
        <v>14.489000320000001</v>
      </c>
      <c r="C26">
        <v>0.67019998999999997</v>
      </c>
      <c r="D26">
        <v>1186.5870361299999</v>
      </c>
      <c r="E26">
        <v>1.42999995</v>
      </c>
      <c r="F26">
        <v>9.9000003020963209E+37</v>
      </c>
      <c r="G26">
        <v>1.49319994</v>
      </c>
      <c r="H26">
        <v>9.9000003020963209E+37</v>
      </c>
      <c r="J26" s="2">
        <f>TREND(Calibration!$A$2:$A$4,Calibration!$B$2:$B$4,C26)</f>
        <v>427.78789473888867</v>
      </c>
      <c r="K26" s="2">
        <f>TREND(Calibration!$A$2:$A$4,Calibration!$C$2:$C$4,E26)</f>
        <v>558.79644125730556</v>
      </c>
      <c r="L26" s="2">
        <f>TREND(Calibration!$A$2:$A$4,Calibration!$D$2:$D$4,G26)</f>
        <v>574.52373303867955</v>
      </c>
    </row>
    <row r="27" spans="1:12" x14ac:dyDescent="0.25">
      <c r="A27">
        <v>125084</v>
      </c>
      <c r="B27">
        <v>14.550999640000001</v>
      </c>
      <c r="C27">
        <v>0.67449999000000005</v>
      </c>
      <c r="D27">
        <v>373.71798705999998</v>
      </c>
      <c r="E27">
        <v>1.45379996</v>
      </c>
      <c r="F27">
        <v>9.9000003020963209E+37</v>
      </c>
      <c r="G27">
        <v>1.49699998</v>
      </c>
      <c r="H27">
        <v>9.9000003020963209E+37</v>
      </c>
      <c r="J27" s="2">
        <f>TREND(Calibration!$A$2:$A$4,Calibration!$B$2:$B$4,C27)</f>
        <v>430.42538929463433</v>
      </c>
      <c r="K27" s="2">
        <f>TREND(Calibration!$A$2:$A$4,Calibration!$C$2:$C$4,E27)</f>
        <v>568.42558083965969</v>
      </c>
      <c r="L27" s="2">
        <f>TREND(Calibration!$A$2:$A$4,Calibration!$D$2:$D$4,G27)</f>
        <v>576.09025757325355</v>
      </c>
    </row>
    <row r="28" spans="1:12" x14ac:dyDescent="0.25">
      <c r="A28">
        <v>130084</v>
      </c>
      <c r="B28">
        <v>14.56400013</v>
      </c>
      <c r="C28">
        <v>0.67129998999999996</v>
      </c>
      <c r="D28">
        <v>669.25299071999996</v>
      </c>
      <c r="E28">
        <v>1.42460001</v>
      </c>
      <c r="F28">
        <v>9.9000003020963209E+37</v>
      </c>
      <c r="G28">
        <v>1.4991999899999999</v>
      </c>
      <c r="H28">
        <v>1255.8360595700001</v>
      </c>
      <c r="J28" s="2">
        <f>TREND(Calibration!$A$2:$A$4,Calibration!$B$2:$B$4,C28)</f>
        <v>428.46260264849798</v>
      </c>
      <c r="K28" s="2">
        <f>TREND(Calibration!$A$2:$A$4,Calibration!$C$2:$C$4,E28)</f>
        <v>556.61170368802152</v>
      </c>
      <c r="L28" s="2">
        <f>TREND(Calibration!$A$2:$A$4,Calibration!$D$2:$D$4,G28)</f>
        <v>576.99718740591527</v>
      </c>
    </row>
    <row r="29" spans="1:12" x14ac:dyDescent="0.25">
      <c r="A29">
        <v>135084</v>
      </c>
      <c r="B29">
        <v>14.59000015</v>
      </c>
      <c r="C29">
        <v>0.67449999000000005</v>
      </c>
      <c r="D29">
        <v>1034.1729736299999</v>
      </c>
      <c r="E29">
        <v>1.3964999899999999</v>
      </c>
      <c r="F29">
        <v>9.9000003020963209E+37</v>
      </c>
      <c r="G29">
        <v>1.49650002</v>
      </c>
      <c r="H29">
        <v>9.9000003020963209E+37</v>
      </c>
      <c r="J29" s="2">
        <f>TREND(Calibration!$A$2:$A$4,Calibration!$B$2:$B$4,C29)</f>
        <v>430.42538929463433</v>
      </c>
      <c r="K29" s="2">
        <f>TREND(Calibration!$A$2:$A$4,Calibration!$C$2:$C$4,E29)</f>
        <v>545.24284229481452</v>
      </c>
      <c r="L29" s="2">
        <f>TREND(Calibration!$A$2:$A$4,Calibration!$D$2:$D$4,G29)</f>
        <v>575.88415458320458</v>
      </c>
    </row>
    <row r="30" spans="1:12" x14ac:dyDescent="0.25">
      <c r="A30">
        <v>140084</v>
      </c>
      <c r="B30">
        <v>14.61900043</v>
      </c>
      <c r="C30">
        <v>0.67019998999999997</v>
      </c>
      <c r="D30">
        <v>1082.12402344</v>
      </c>
      <c r="E30">
        <v>1.4553999900000001</v>
      </c>
      <c r="F30">
        <v>9.9000003020963209E+37</v>
      </c>
      <c r="G30">
        <v>1.50020003</v>
      </c>
      <c r="H30">
        <v>9.9000003020963209E+37</v>
      </c>
      <c r="J30" s="2">
        <f>TREND(Calibration!$A$2:$A$4,Calibration!$B$2:$B$4,C30)</f>
        <v>427.78789473888867</v>
      </c>
      <c r="K30" s="2">
        <f>TREND(Calibration!$A$2:$A$4,Calibration!$C$2:$C$4,E30)</f>
        <v>569.07292982001536</v>
      </c>
      <c r="L30" s="2">
        <f>TREND(Calibration!$A$2:$A$4,Calibration!$D$2:$D$4,G30)</f>
        <v>577.40944285468834</v>
      </c>
    </row>
    <row r="31" spans="1:12" x14ac:dyDescent="0.25">
      <c r="A31">
        <v>145084</v>
      </c>
      <c r="B31">
        <v>14.65799999</v>
      </c>
      <c r="C31">
        <v>0.66210002000000001</v>
      </c>
      <c r="D31">
        <v>9.9000003020963209E+37</v>
      </c>
      <c r="E31">
        <v>1.44840002</v>
      </c>
      <c r="F31">
        <v>742.31201171999999</v>
      </c>
      <c r="G31">
        <v>1.50189996</v>
      </c>
      <c r="H31">
        <v>9.9000003020963209E+37</v>
      </c>
      <c r="J31" s="2">
        <f>TREND(Calibration!$A$2:$A$4,Calibration!$B$2:$B$4,C31)</f>
        <v>422.81960944198107</v>
      </c>
      <c r="K31" s="2">
        <f>TREND(Calibration!$A$2:$A$4,Calibration!$C$2:$C$4,E31)</f>
        <v>566.24084327037554</v>
      </c>
      <c r="L31" s="2">
        <f>TREND(Calibration!$A$2:$A$4,Calibration!$D$2:$D$4,G31)</f>
        <v>578.11022022862619</v>
      </c>
    </row>
    <row r="32" spans="1:12" x14ac:dyDescent="0.25">
      <c r="A32">
        <v>150096</v>
      </c>
      <c r="B32">
        <v>14.755000109999999</v>
      </c>
      <c r="C32">
        <v>0.66259997999999998</v>
      </c>
      <c r="D32">
        <v>618.96801758000004</v>
      </c>
      <c r="E32">
        <v>1.4462000100000001</v>
      </c>
      <c r="F32">
        <v>1191.6290283200001</v>
      </c>
      <c r="G32">
        <v>1.4996999499999999</v>
      </c>
      <c r="H32">
        <v>9.9000003020963209E+37</v>
      </c>
      <c r="J32" s="2">
        <f>TREND(Calibration!$A$2:$A$4,Calibration!$B$2:$B$4,C32)</f>
        <v>423.12627032060675</v>
      </c>
      <c r="K32" s="2">
        <f>TREND(Calibration!$A$2:$A$4,Calibration!$C$2:$C$4,E32)</f>
        <v>565.35075106568434</v>
      </c>
      <c r="L32" s="2">
        <f>TREND(Calibration!$A$2:$A$4,Calibration!$D$2:$D$4,G32)</f>
        <v>577.20329039596425</v>
      </c>
    </row>
    <row r="33" spans="1:12" x14ac:dyDescent="0.25">
      <c r="A33">
        <v>155084</v>
      </c>
      <c r="B33">
        <v>14.84000015</v>
      </c>
      <c r="C33">
        <v>0.66700000000000004</v>
      </c>
      <c r="D33">
        <v>1008.01898193</v>
      </c>
      <c r="E33">
        <v>1.42460001</v>
      </c>
      <c r="F33">
        <v>9.9000003020963209E+37</v>
      </c>
      <c r="G33">
        <v>1.50129998</v>
      </c>
      <c r="H33">
        <v>9.9000003020963209E+37</v>
      </c>
      <c r="J33" s="2">
        <f>TREND(Calibration!$A$2:$A$4,Calibration!$B$2:$B$4,C33)</f>
        <v>425.8251142264607</v>
      </c>
      <c r="K33" s="2">
        <f>TREND(Calibration!$A$2:$A$4,Calibration!$C$2:$C$4,E33)</f>
        <v>556.61170368802152</v>
      </c>
      <c r="L33" s="2">
        <f>TREND(Calibration!$A$2:$A$4,Calibration!$D$2:$D$4,G33)</f>
        <v>577.86288509787653</v>
      </c>
    </row>
    <row r="34" spans="1:12" x14ac:dyDescent="0.25">
      <c r="A34">
        <v>160085</v>
      </c>
      <c r="B34">
        <v>14.881999970000001</v>
      </c>
      <c r="C34">
        <v>0.66479999000000001</v>
      </c>
      <c r="D34">
        <v>9.9000003020963209E+37</v>
      </c>
      <c r="E34">
        <v>1.4619</v>
      </c>
      <c r="F34">
        <v>968.19897461000005</v>
      </c>
      <c r="G34">
        <v>1.5008000100000001</v>
      </c>
      <c r="H34">
        <v>9.9000003020963209E+37</v>
      </c>
      <c r="J34" s="2">
        <f>TREND(Calibration!$A$2:$A$4,Calibration!$B$2:$B$4,C34)</f>
        <v>424.4756922735337</v>
      </c>
      <c r="K34" s="2">
        <f>TREND(Calibration!$A$2:$A$4,Calibration!$C$2:$C$4,E34)</f>
        <v>571.7027397897042</v>
      </c>
      <c r="L34" s="2">
        <f>TREND(Calibration!$A$2:$A$4,Calibration!$D$2:$D$4,G34)</f>
        <v>577.656777985438</v>
      </c>
    </row>
    <row r="35" spans="1:12" x14ac:dyDescent="0.25">
      <c r="A35">
        <v>165085</v>
      </c>
      <c r="B35">
        <v>15.01500034</v>
      </c>
      <c r="C35">
        <v>0.65880000999999999</v>
      </c>
      <c r="D35">
        <v>742.91400146000001</v>
      </c>
      <c r="E35">
        <v>1.4986000100000001</v>
      </c>
      <c r="F35">
        <v>1258.72497559</v>
      </c>
      <c r="G35">
        <v>1.5039999500000001</v>
      </c>
      <c r="H35">
        <v>9.9000003020963209E+37</v>
      </c>
      <c r="J35" s="2">
        <f>TREND(Calibration!$A$2:$A$4,Calibration!$B$2:$B$4,C35)</f>
        <v>420.79547957944476</v>
      </c>
      <c r="K35" s="2">
        <f>TREND(Calibration!$A$2:$A$4,Calibration!$C$2:$C$4,E35)</f>
        <v>586.55103266705135</v>
      </c>
      <c r="L35" s="2">
        <f>TREND(Calibration!$A$2:$A$4,Calibration!$D$2:$D$4,G35)</f>
        <v>578.97591792058734</v>
      </c>
    </row>
    <row r="36" spans="1:12" x14ac:dyDescent="0.25">
      <c r="A36">
        <v>170085</v>
      </c>
      <c r="B36">
        <v>15.053999900000001</v>
      </c>
      <c r="C36">
        <v>0.65990000999999998</v>
      </c>
      <c r="D36">
        <v>610.94702147999999</v>
      </c>
      <c r="E36">
        <v>1.48889995</v>
      </c>
      <c r="F36">
        <v>9.9000003020963209E+37</v>
      </c>
      <c r="G36">
        <v>1.50129998</v>
      </c>
      <c r="H36">
        <v>9.9000003020963209E+37</v>
      </c>
      <c r="J36" s="2">
        <f>TREND(Calibration!$A$2:$A$4,Calibration!$B$2:$B$4,C36)</f>
        <v>421.47018748905407</v>
      </c>
      <c r="K36" s="2">
        <f>TREND(Calibration!$A$2:$A$4,Calibration!$C$2:$C$4,E36)</f>
        <v>582.62652878250628</v>
      </c>
      <c r="L36" s="2">
        <f>TREND(Calibration!$A$2:$A$4,Calibration!$D$2:$D$4,G36)</f>
        <v>577.86288509787653</v>
      </c>
    </row>
    <row r="37" spans="1:12" x14ac:dyDescent="0.25">
      <c r="A37">
        <v>175086</v>
      </c>
      <c r="B37">
        <v>15.024000170000001</v>
      </c>
      <c r="C37">
        <v>0.65560001000000001</v>
      </c>
      <c r="D37">
        <v>602.13098145000004</v>
      </c>
      <c r="E37">
        <v>1.4576</v>
      </c>
      <c r="F37">
        <v>9.9000003020963209E+37</v>
      </c>
      <c r="G37">
        <v>1.4991999899999999</v>
      </c>
      <c r="H37">
        <v>9.9000003020963209E+37</v>
      </c>
      <c r="J37" s="2">
        <f>TREND(Calibration!$A$2:$A$4,Calibration!$B$2:$B$4,C37)</f>
        <v>418.83269293330846</v>
      </c>
      <c r="K37" s="2">
        <f>TREND(Calibration!$A$2:$A$4,Calibration!$C$2:$C$4,E37)</f>
        <v>569.96302202470656</v>
      </c>
      <c r="L37" s="2">
        <f>TREND(Calibration!$A$2:$A$4,Calibration!$D$2:$D$4,G37)</f>
        <v>576.99718740591527</v>
      </c>
    </row>
    <row r="38" spans="1:12" x14ac:dyDescent="0.25">
      <c r="A38">
        <v>180085</v>
      </c>
      <c r="B38">
        <v>14.960000040000001</v>
      </c>
      <c r="C38">
        <v>0.65719998000000002</v>
      </c>
      <c r="D38">
        <v>738.42901611000002</v>
      </c>
      <c r="E38">
        <v>1.4645999700000001</v>
      </c>
      <c r="F38">
        <v>9.9000003020963209E+37</v>
      </c>
      <c r="G38">
        <v>1.4996999499999999</v>
      </c>
      <c r="H38">
        <v>9.9000003020963209E+37</v>
      </c>
      <c r="J38" s="2">
        <f>TREND(Calibration!$A$2:$A$4,Calibration!$B$2:$B$4,C38)</f>
        <v>419.81406785525184</v>
      </c>
      <c r="K38" s="2">
        <f>TREND(Calibration!$A$2:$A$4,Calibration!$C$2:$C$4,E38)</f>
        <v>572.79510857434627</v>
      </c>
      <c r="L38" s="2">
        <f>TREND(Calibration!$A$2:$A$4,Calibration!$D$2:$D$4,G38)</f>
        <v>577.20329039596425</v>
      </c>
    </row>
    <row r="39" spans="1:12" x14ac:dyDescent="0.25">
      <c r="A39">
        <v>185085</v>
      </c>
      <c r="B39">
        <v>14.855999949999999</v>
      </c>
      <c r="C39">
        <v>0.65020001000000005</v>
      </c>
      <c r="D39">
        <v>724.26898193</v>
      </c>
      <c r="E39">
        <v>1.4056999699999999</v>
      </c>
      <c r="F39">
        <v>9.9000003020963209E+37</v>
      </c>
      <c r="G39">
        <v>1.49650002</v>
      </c>
      <c r="H39">
        <v>9.9000003020963209E+37</v>
      </c>
      <c r="J39" s="2">
        <f>TREND(Calibration!$A$2:$A$4,Calibration!$B$2:$B$4,C39)</f>
        <v>415.52049046795355</v>
      </c>
      <c r="K39" s="2">
        <f>TREND(Calibration!$A$2:$A$4,Calibration!$C$2:$C$4,E39)</f>
        <v>548.96502104914555</v>
      </c>
      <c r="L39" s="2">
        <f>TREND(Calibration!$A$2:$A$4,Calibration!$D$2:$D$4,G39)</f>
        <v>575.88415458320458</v>
      </c>
    </row>
    <row r="40" spans="1:12" x14ac:dyDescent="0.25">
      <c r="A40">
        <v>190085</v>
      </c>
      <c r="B40">
        <v>14.744999890000001</v>
      </c>
      <c r="C40">
        <v>0.65179997999999995</v>
      </c>
      <c r="D40">
        <v>1187.7459716799999</v>
      </c>
      <c r="E40">
        <v>1.4164999700000001</v>
      </c>
      <c r="F40">
        <v>9.9000003020963209E+37</v>
      </c>
      <c r="G40">
        <v>1.4953999499999999</v>
      </c>
      <c r="H40">
        <v>9.9000003020963209E+37</v>
      </c>
      <c r="J40" s="2">
        <f>TREND(Calibration!$A$2:$A$4,Calibration!$B$2:$B$4,C40)</f>
        <v>416.50186538989681</v>
      </c>
      <c r="K40" s="2">
        <f>TREND(Calibration!$A$2:$A$4,Calibration!$C$2:$C$4,E40)</f>
        <v>553.3345447379769</v>
      </c>
      <c r="L40" s="2">
        <f>TREND(Calibration!$A$2:$A$4,Calibration!$D$2:$D$4,G40)</f>
        <v>575.43066287134127</v>
      </c>
    </row>
    <row r="41" spans="1:12" x14ac:dyDescent="0.25">
      <c r="A41">
        <v>195085</v>
      </c>
      <c r="B41">
        <v>14.67700005</v>
      </c>
      <c r="C41">
        <v>0.65130001000000004</v>
      </c>
      <c r="D41">
        <v>1162.8010253899999</v>
      </c>
      <c r="E41">
        <v>1.43700004</v>
      </c>
      <c r="F41">
        <v>9.9000003020963209E+37</v>
      </c>
      <c r="G41">
        <v>1.49699998</v>
      </c>
      <c r="H41">
        <v>9.9000003020963209E+37</v>
      </c>
      <c r="J41" s="2">
        <f>TREND(Calibration!$A$2:$A$4,Calibration!$B$2:$B$4,C41)</f>
        <v>416.19519837756286</v>
      </c>
      <c r="K41" s="2">
        <f>TREND(Calibration!$A$2:$A$4,Calibration!$C$2:$C$4,E41)</f>
        <v>561.62857635720854</v>
      </c>
      <c r="L41" s="2">
        <f>TREND(Calibration!$A$2:$A$4,Calibration!$D$2:$D$4,G41)</f>
        <v>576.09025757325355</v>
      </c>
    </row>
    <row r="42" spans="1:12" x14ac:dyDescent="0.25">
      <c r="A42">
        <v>200086</v>
      </c>
      <c r="B42">
        <v>14.635000229999999</v>
      </c>
      <c r="C42">
        <v>0.64480000999999998</v>
      </c>
      <c r="D42">
        <v>9.9000003020963209E+37</v>
      </c>
      <c r="E42">
        <v>1.3442000199999999</v>
      </c>
      <c r="F42">
        <v>784.16497803000004</v>
      </c>
      <c r="G42">
        <v>1.4991999899999999</v>
      </c>
      <c r="H42">
        <v>9.9000003020963209E+37</v>
      </c>
      <c r="J42" s="2">
        <f>TREND(Calibration!$A$2:$A$4,Calibration!$B$2:$B$4,C42)</f>
        <v>412.20828800259852</v>
      </c>
      <c r="K42" s="2">
        <f>TREND(Calibration!$A$2:$A$4,Calibration!$C$2:$C$4,E42)</f>
        <v>524.08303138368763</v>
      </c>
      <c r="L42" s="2">
        <f>TREND(Calibration!$A$2:$A$4,Calibration!$D$2:$D$4,G42)</f>
        <v>576.99718740591527</v>
      </c>
    </row>
    <row r="43" spans="1:12" x14ac:dyDescent="0.25">
      <c r="A43">
        <v>205086</v>
      </c>
      <c r="B43">
        <v>14.65799999</v>
      </c>
      <c r="C43">
        <v>0.63559997000000001</v>
      </c>
      <c r="D43">
        <v>1039.3439941399999</v>
      </c>
      <c r="E43">
        <v>1.3408999399999999</v>
      </c>
      <c r="F43">
        <v>986.19396973000005</v>
      </c>
      <c r="G43">
        <v>1.5008000100000001</v>
      </c>
      <c r="H43">
        <v>9.9000003020963209E+37</v>
      </c>
      <c r="J43" s="2">
        <f>TREND(Calibration!$A$2:$A$4,Calibration!$B$2:$B$4,C43)</f>
        <v>406.56525186012368</v>
      </c>
      <c r="K43" s="2">
        <f>TREND(Calibration!$A$2:$A$4,Calibration!$C$2:$C$4,E43)</f>
        <v>522.7478667785914</v>
      </c>
      <c r="L43" s="2">
        <f>TREND(Calibration!$A$2:$A$4,Calibration!$D$2:$D$4,G43)</f>
        <v>577.656777985438</v>
      </c>
    </row>
    <row r="44" spans="1:12" x14ac:dyDescent="0.25">
      <c r="A44">
        <v>210086</v>
      </c>
      <c r="B44">
        <v>14.60900021</v>
      </c>
      <c r="C44">
        <v>0.64050001000000001</v>
      </c>
      <c r="D44">
        <v>829.01501465000001</v>
      </c>
      <c r="E44">
        <v>1.34309995</v>
      </c>
      <c r="F44">
        <v>835.77801513999998</v>
      </c>
      <c r="G44">
        <v>1.4986000100000001</v>
      </c>
      <c r="H44">
        <v>9.9000003020963209E+37</v>
      </c>
      <c r="J44" s="2">
        <f>TREND(Calibration!$A$2:$A$4,Calibration!$B$2:$B$4,C44)</f>
        <v>409.57079344685292</v>
      </c>
      <c r="K44" s="2">
        <f>TREND(Calibration!$A$2:$A$4,Calibration!$C$2:$C$4,E44)</f>
        <v>523.63795898328283</v>
      </c>
      <c r="L44" s="2">
        <f>TREND(Calibration!$A$2:$A$4,Calibration!$D$2:$D$4,G44)</f>
        <v>576.74985227516584</v>
      </c>
    </row>
    <row r="45" spans="1:12" x14ac:dyDescent="0.25">
      <c r="A45">
        <v>215085</v>
      </c>
      <c r="B45">
        <v>14.553999900000001</v>
      </c>
      <c r="C45">
        <v>0.63510001000000005</v>
      </c>
      <c r="D45">
        <v>794.58898925999995</v>
      </c>
      <c r="E45">
        <v>1.3667999500000001</v>
      </c>
      <c r="F45">
        <v>1236.14294434</v>
      </c>
      <c r="G45">
        <v>1.4996999499999999</v>
      </c>
      <c r="H45">
        <v>9.9000003020963209E+37</v>
      </c>
      <c r="J45" s="2">
        <f>TREND(Calibration!$A$2:$A$4,Calibration!$B$2:$B$4,C45)</f>
        <v>406.258590981498</v>
      </c>
      <c r="K45" s="2">
        <f>TREND(Calibration!$A$2:$A$4,Calibration!$C$2:$C$4,E45)</f>
        <v>533.2266359671072</v>
      </c>
      <c r="L45" s="2">
        <f>TREND(Calibration!$A$2:$A$4,Calibration!$D$2:$D$4,G45)</f>
        <v>577.20329039596425</v>
      </c>
    </row>
    <row r="46" spans="1:12" x14ac:dyDescent="0.25">
      <c r="A46">
        <v>220085</v>
      </c>
      <c r="B46">
        <v>14.44999981</v>
      </c>
      <c r="C46">
        <v>0.63940001000000002</v>
      </c>
      <c r="D46">
        <v>859.96301270000004</v>
      </c>
      <c r="E46">
        <v>1.3451999400000001</v>
      </c>
      <c r="F46">
        <v>9.9000003020963209E+37</v>
      </c>
      <c r="G46">
        <v>1.49749994</v>
      </c>
      <c r="H46">
        <v>9.9000003020963209E+37</v>
      </c>
      <c r="J46" s="2">
        <f>TREND(Calibration!$A$2:$A$4,Calibration!$B$2:$B$4,C46)</f>
        <v>408.89608553724361</v>
      </c>
      <c r="K46" s="2">
        <f>TREND(Calibration!$A$2:$A$4,Calibration!$C$2:$C$4,E46)</f>
        <v>524.48758454358915</v>
      </c>
      <c r="L46" s="2">
        <f>TREND(Calibration!$A$2:$A$4,Calibration!$D$2:$D$4,G46)</f>
        <v>576.29636056330253</v>
      </c>
    </row>
    <row r="47" spans="1:12" x14ac:dyDescent="0.25">
      <c r="A47">
        <v>225086</v>
      </c>
      <c r="B47">
        <v>14.414999959999999</v>
      </c>
      <c r="C47">
        <v>0.63889998000000003</v>
      </c>
      <c r="D47">
        <v>428.23001098999998</v>
      </c>
      <c r="E47">
        <v>1.3230999699999999</v>
      </c>
      <c r="F47">
        <v>9.9000003020963209E+37</v>
      </c>
      <c r="G47">
        <v>1.4991999899999999</v>
      </c>
      <c r="H47">
        <v>9.9000003020963209E+37</v>
      </c>
      <c r="J47" s="2">
        <f>TREND(Calibration!$A$2:$A$4,Calibration!$B$2:$B$4,C47)</f>
        <v>408.58938172265999</v>
      </c>
      <c r="K47" s="2">
        <f>TREND(Calibration!$A$2:$A$4,Calibration!$C$2:$C$4,E47)</f>
        <v>515.54625654012034</v>
      </c>
      <c r="L47" s="2">
        <f>TREND(Calibration!$A$2:$A$4,Calibration!$D$2:$D$4,G47)</f>
        <v>576.99718740591527</v>
      </c>
    </row>
    <row r="48" spans="1:12" x14ac:dyDescent="0.25">
      <c r="A48">
        <v>230086</v>
      </c>
      <c r="B48">
        <v>14.29399967</v>
      </c>
      <c r="C48">
        <v>0.64319998</v>
      </c>
      <c r="D48">
        <v>856.40399170000001</v>
      </c>
      <c r="E48">
        <v>1.3921999899999999</v>
      </c>
      <c r="F48">
        <v>1358.66894531</v>
      </c>
      <c r="G48">
        <v>1.50189996</v>
      </c>
      <c r="H48">
        <v>9.9000003020963209E+37</v>
      </c>
      <c r="J48" s="2">
        <f>TREND(Calibration!$A$2:$A$4,Calibration!$B$2:$B$4,C48)</f>
        <v>411.2268762784056</v>
      </c>
      <c r="K48" s="2">
        <f>TREND(Calibration!$A$2:$A$4,Calibration!$C$2:$C$4,E48)</f>
        <v>543.50312452981677</v>
      </c>
      <c r="L48" s="2">
        <f>TREND(Calibration!$A$2:$A$4,Calibration!$D$2:$D$4,G48)</f>
        <v>578.11022022862619</v>
      </c>
    </row>
    <row r="49" spans="1:12" x14ac:dyDescent="0.25">
      <c r="A49">
        <v>235086</v>
      </c>
      <c r="B49">
        <v>14.25199986</v>
      </c>
      <c r="C49">
        <v>0.64800000000000002</v>
      </c>
      <c r="D49">
        <v>601.55700683999999</v>
      </c>
      <c r="E49">
        <v>1.3890000600000001</v>
      </c>
      <c r="F49">
        <v>9.9000003020963209E+37</v>
      </c>
      <c r="G49">
        <v>1.4996999499999999</v>
      </c>
      <c r="H49">
        <v>9.9000003020963209E+37</v>
      </c>
      <c r="J49" s="2">
        <f>TREND(Calibration!$A$2:$A$4,Calibration!$B$2:$B$4,C49)</f>
        <v>414.17106851502655</v>
      </c>
      <c r="K49" s="2">
        <f>TREND(Calibration!$A$2:$A$4,Calibration!$C$2:$C$4,E49)</f>
        <v>542.20847916522405</v>
      </c>
      <c r="L49" s="2">
        <f>TREND(Calibration!$A$2:$A$4,Calibration!$D$2:$D$4,G49)</f>
        <v>577.20329039596425</v>
      </c>
    </row>
    <row r="50" spans="1:12" x14ac:dyDescent="0.25">
      <c r="A50">
        <v>240085</v>
      </c>
      <c r="B50">
        <v>14.180999760000001</v>
      </c>
      <c r="C50">
        <v>0.64429997999999999</v>
      </c>
      <c r="D50">
        <v>1048.8819580100001</v>
      </c>
      <c r="E50">
        <v>1.4770000000000001</v>
      </c>
      <c r="F50">
        <v>9.9000003020963209E+37</v>
      </c>
      <c r="G50">
        <v>1.5024000399999999</v>
      </c>
      <c r="H50">
        <v>9.9000003020963209E+37</v>
      </c>
      <c r="J50" s="2">
        <f>TREND(Calibration!$A$2:$A$4,Calibration!$B$2:$B$4,C50)</f>
        <v>411.90158418801497</v>
      </c>
      <c r="K50" s="2">
        <f>TREND(Calibration!$A$2:$A$4,Calibration!$C$2:$C$4,E50)</f>
        <v>577.8119812435333</v>
      </c>
      <c r="L50" s="2">
        <f>TREND(Calibration!$A$2:$A$4,Calibration!$D$2:$D$4,G50)</f>
        <v>578.31637268735017</v>
      </c>
    </row>
    <row r="51" spans="1:12" x14ac:dyDescent="0.25">
      <c r="A51">
        <v>245085</v>
      </c>
      <c r="B51">
        <v>14.18700027</v>
      </c>
      <c r="C51">
        <v>0.64969999</v>
      </c>
      <c r="D51">
        <v>1029.62597656</v>
      </c>
      <c r="E51">
        <v>1.46510005</v>
      </c>
      <c r="F51">
        <v>9.9000003020963209E+37</v>
      </c>
      <c r="G51">
        <v>1.4991999899999999</v>
      </c>
      <c r="H51">
        <v>9.9000003020963209E+37</v>
      </c>
      <c r="J51" s="2">
        <f>TREND(Calibration!$A$2:$A$4,Calibration!$B$2:$B$4,C51)</f>
        <v>415.21379278707821</v>
      </c>
      <c r="K51" s="2">
        <f>TREND(Calibration!$A$2:$A$4,Calibration!$C$2:$C$4,E51)</f>
        <v>572.99743370456019</v>
      </c>
      <c r="L51" s="2">
        <f>TREND(Calibration!$A$2:$A$4,Calibration!$D$2:$D$4,G51)</f>
        <v>576.99718740591527</v>
      </c>
    </row>
    <row r="52" spans="1:12" x14ac:dyDescent="0.25">
      <c r="A52">
        <v>250085</v>
      </c>
      <c r="B52">
        <v>14.25199986</v>
      </c>
      <c r="C52">
        <v>0.65450001000000002</v>
      </c>
      <c r="D52">
        <v>1049.58105469</v>
      </c>
      <c r="E52">
        <v>1.40090001</v>
      </c>
      <c r="F52">
        <v>9.9000003020963209E+37</v>
      </c>
      <c r="G52">
        <v>1.49699998</v>
      </c>
      <c r="H52">
        <v>9.9000003020963209E+37</v>
      </c>
      <c r="J52" s="2">
        <f>TREND(Calibration!$A$2:$A$4,Calibration!$B$2:$B$4,C52)</f>
        <v>418.15798502369915</v>
      </c>
      <c r="K52" s="2">
        <f>TREND(Calibration!$A$2:$A$4,Calibration!$C$2:$C$4,E52)</f>
        <v>547.02302670419715</v>
      </c>
      <c r="L52" s="2">
        <f>TREND(Calibration!$A$2:$A$4,Calibration!$D$2:$D$4,G52)</f>
        <v>576.09025757325355</v>
      </c>
    </row>
    <row r="53" spans="1:12" x14ac:dyDescent="0.25">
      <c r="A53">
        <v>255086</v>
      </c>
      <c r="B53">
        <v>14.414999959999999</v>
      </c>
      <c r="C53">
        <v>0.65670002000000005</v>
      </c>
      <c r="D53">
        <v>1311.7960205100001</v>
      </c>
      <c r="E53">
        <v>1.4904999699999999</v>
      </c>
      <c r="F53">
        <v>9.9000003020963209E+37</v>
      </c>
      <c r="G53">
        <v>1.50020003</v>
      </c>
      <c r="H53">
        <v>9.9000003020963209E+37</v>
      </c>
      <c r="J53" s="2">
        <f>TREND(Calibration!$A$2:$A$4,Calibration!$B$2:$B$4,C53)</f>
        <v>419.5074069766261</v>
      </c>
      <c r="K53" s="2">
        <f>TREND(Calibration!$A$2:$A$4,Calibration!$C$2:$C$4,E53)</f>
        <v>583.27387371700672</v>
      </c>
      <c r="L53" s="2">
        <f>TREND(Calibration!$A$2:$A$4,Calibration!$D$2:$D$4,G53)</f>
        <v>577.40944285468834</v>
      </c>
    </row>
    <row r="54" spans="1:12" x14ac:dyDescent="0.25">
      <c r="A54">
        <v>260097</v>
      </c>
      <c r="B54">
        <v>14.54800034</v>
      </c>
      <c r="C54">
        <v>0.65450001000000002</v>
      </c>
      <c r="D54">
        <v>1304.1750488299999</v>
      </c>
      <c r="E54">
        <v>1.43490005</v>
      </c>
      <c r="F54">
        <v>9.9000003020963209E+37</v>
      </c>
      <c r="G54">
        <v>1.4991999899999999</v>
      </c>
      <c r="H54">
        <v>9.9000003020963209E+37</v>
      </c>
      <c r="J54" s="2">
        <f>TREND(Calibration!$A$2:$A$4,Calibration!$B$2:$B$4,C54)</f>
        <v>418.15798502369915</v>
      </c>
      <c r="K54" s="2">
        <f>TREND(Calibration!$A$2:$A$4,Calibration!$C$2:$C$4,E54)</f>
        <v>560.77895079690211</v>
      </c>
      <c r="L54" s="2">
        <f>TREND(Calibration!$A$2:$A$4,Calibration!$D$2:$D$4,G54)</f>
        <v>576.99718740591527</v>
      </c>
    </row>
    <row r="55" spans="1:12" x14ac:dyDescent="0.25">
      <c r="A55">
        <v>265086</v>
      </c>
      <c r="B55">
        <v>14.583000180000001</v>
      </c>
      <c r="C55">
        <v>0.64749997999999997</v>
      </c>
      <c r="D55">
        <v>9.9000003020963209E+37</v>
      </c>
      <c r="E55">
        <v>1.41760004</v>
      </c>
      <c r="F55">
        <v>877.11401366999996</v>
      </c>
      <c r="G55">
        <v>1.4996999499999999</v>
      </c>
      <c r="H55">
        <v>9.9000003020963209E+37</v>
      </c>
      <c r="J55" s="2">
        <f>TREND(Calibration!$A$2:$A$4,Calibration!$B$2:$B$4,C55)</f>
        <v>413.8643708341512</v>
      </c>
      <c r="K55" s="2">
        <f>TREND(Calibration!$A$2:$A$4,Calibration!$C$2:$C$4,E55)</f>
        <v>553.77961713838181</v>
      </c>
      <c r="L55" s="2">
        <f>TREND(Calibration!$A$2:$A$4,Calibration!$D$2:$D$4,G55)</f>
        <v>577.20329039596425</v>
      </c>
    </row>
    <row r="56" spans="1:12" x14ac:dyDescent="0.25">
      <c r="A56">
        <v>270085</v>
      </c>
      <c r="B56">
        <v>14.60900021</v>
      </c>
      <c r="C56">
        <v>0.64910000999999995</v>
      </c>
      <c r="D56">
        <v>783.13800048999997</v>
      </c>
      <c r="E56">
        <v>1.4688999700000001</v>
      </c>
      <c r="F56">
        <v>990.24102783000001</v>
      </c>
      <c r="G56">
        <v>1.49650002</v>
      </c>
      <c r="H56">
        <v>9.9000003020963209E+37</v>
      </c>
      <c r="J56" s="2">
        <f>TREND(Calibration!$A$2:$A$4,Calibration!$B$2:$B$4,C56)</f>
        <v>414.84578255834413</v>
      </c>
      <c r="K56" s="2">
        <f>TREND(Calibration!$A$2:$A$4,Calibration!$C$2:$C$4,E56)</f>
        <v>574.53482633934402</v>
      </c>
      <c r="L56" s="2">
        <f>TREND(Calibration!$A$2:$A$4,Calibration!$D$2:$D$4,G56)</f>
        <v>575.88415458320458</v>
      </c>
    </row>
    <row r="57" spans="1:12" x14ac:dyDescent="0.25">
      <c r="A57">
        <v>275085</v>
      </c>
      <c r="B57">
        <v>14.67700005</v>
      </c>
      <c r="C57">
        <v>0.65609998000000003</v>
      </c>
      <c r="D57">
        <v>625.71697998000002</v>
      </c>
      <c r="E57">
        <v>1.61530006</v>
      </c>
      <c r="F57">
        <v>1192.9329834</v>
      </c>
      <c r="G57">
        <v>1.49699998</v>
      </c>
      <c r="H57">
        <v>1325.8170166</v>
      </c>
      <c r="J57" s="2">
        <f>TREND(Calibration!$A$2:$A$4,Calibration!$B$2:$B$4,C57)</f>
        <v>419.13935994564247</v>
      </c>
      <c r="K57" s="2">
        <f>TREND(Calibration!$A$2:$A$4,Calibration!$C$2:$C$4,E57)</f>
        <v>633.76618386731116</v>
      </c>
      <c r="L57" s="2">
        <f>TREND(Calibration!$A$2:$A$4,Calibration!$D$2:$D$4,G57)</f>
        <v>576.09025757325355</v>
      </c>
    </row>
    <row r="58" spans="1:12" x14ac:dyDescent="0.25">
      <c r="A58">
        <v>280086</v>
      </c>
      <c r="B58">
        <v>14.663999560000001</v>
      </c>
      <c r="C58">
        <v>0.65939999000000005</v>
      </c>
      <c r="D58">
        <v>9.9000003020963209E+37</v>
      </c>
      <c r="E58">
        <v>1.6011999800000001</v>
      </c>
      <c r="F58">
        <v>581.83502196999996</v>
      </c>
      <c r="G58">
        <v>1.49749994</v>
      </c>
      <c r="H58">
        <v>9.9000003020963209E+37</v>
      </c>
      <c r="J58" s="2">
        <f>TREND(Calibration!$A$2:$A$4,Calibration!$B$2:$B$4,C58)</f>
        <v>421.16348980817878</v>
      </c>
      <c r="K58" s="2">
        <f>TREND(Calibration!$A$2:$A$4,Calibration!$C$2:$C$4,E58)</f>
        <v>628.06149557338358</v>
      </c>
      <c r="L58" s="2">
        <f>TREND(Calibration!$A$2:$A$4,Calibration!$D$2:$D$4,G58)</f>
        <v>576.29636056330253</v>
      </c>
    </row>
    <row r="59" spans="1:12" x14ac:dyDescent="0.25">
      <c r="A59">
        <v>285085</v>
      </c>
      <c r="B59">
        <v>14.713000299999999</v>
      </c>
      <c r="C59">
        <v>0.65880000999999999</v>
      </c>
      <c r="D59">
        <v>466.85000609999997</v>
      </c>
      <c r="E59">
        <v>1.51269996</v>
      </c>
      <c r="F59">
        <v>508.22799683</v>
      </c>
      <c r="G59">
        <v>1.4953999499999999</v>
      </c>
      <c r="H59">
        <v>9.9000003020963209E+37</v>
      </c>
      <c r="J59" s="2">
        <f>TREND(Calibration!$A$2:$A$4,Calibration!$B$2:$B$4,C59)</f>
        <v>420.79547957944476</v>
      </c>
      <c r="K59" s="2">
        <f>TREND(Calibration!$A$2:$A$4,Calibration!$C$2:$C$4,E59)</f>
        <v>592.25566836486041</v>
      </c>
      <c r="L59" s="2">
        <f>TREND(Calibration!$A$2:$A$4,Calibration!$D$2:$D$4,G59)</f>
        <v>575.43066287134127</v>
      </c>
    </row>
    <row r="60" spans="1:12" x14ac:dyDescent="0.25">
      <c r="A60">
        <v>290086</v>
      </c>
      <c r="B60">
        <v>14.739000320000001</v>
      </c>
      <c r="C60">
        <v>0.66320002</v>
      </c>
      <c r="D60">
        <v>1220.9439697299999</v>
      </c>
      <c r="E60">
        <v>1.5277999600000001</v>
      </c>
      <c r="F60">
        <v>650.66302489999998</v>
      </c>
      <c r="G60">
        <v>1.49699998</v>
      </c>
      <c r="H60">
        <v>9.9000003020963209E+37</v>
      </c>
      <c r="J60" s="2">
        <f>TREND(Calibration!$A$2:$A$4,Calibration!$B$2:$B$4,C60)</f>
        <v>423.49431735159038</v>
      </c>
      <c r="K60" s="2">
        <f>TREND(Calibration!$A$2:$A$4,Calibration!$C$2:$C$4,E60)</f>
        <v>598.36490981868951</v>
      </c>
      <c r="L60" s="2">
        <f>TREND(Calibration!$A$2:$A$4,Calibration!$D$2:$D$4,G60)</f>
        <v>576.09025757325355</v>
      </c>
    </row>
    <row r="61" spans="1:12" x14ac:dyDescent="0.25">
      <c r="A61">
        <v>295086</v>
      </c>
      <c r="B61">
        <v>14.81700039</v>
      </c>
      <c r="C61">
        <v>0.65609998000000003</v>
      </c>
      <c r="D61">
        <v>1239.6710205100001</v>
      </c>
      <c r="E61">
        <v>1.4531999799999999</v>
      </c>
      <c r="F61">
        <v>902.79199218999997</v>
      </c>
      <c r="G61">
        <v>1.49699998</v>
      </c>
      <c r="H61">
        <v>9.9000003020963209E+37</v>
      </c>
      <c r="J61" s="2">
        <f>TREND(Calibration!$A$2:$A$4,Calibration!$B$2:$B$4,C61)</f>
        <v>419.13935994564247</v>
      </c>
      <c r="K61" s="2">
        <f>TREND(Calibration!$A$2:$A$4,Calibration!$C$2:$C$4,E61)</f>
        <v>568.18283761532393</v>
      </c>
      <c r="L61" s="2">
        <f>TREND(Calibration!$A$2:$A$4,Calibration!$D$2:$D$4,G61)</f>
        <v>576.09025757325355</v>
      </c>
    </row>
    <row r="62" spans="1:12" x14ac:dyDescent="0.25">
      <c r="A62">
        <v>300085</v>
      </c>
      <c r="B62">
        <v>14.92399979</v>
      </c>
      <c r="C62">
        <v>0.65990000999999998</v>
      </c>
      <c r="D62">
        <v>1168.3189697299999</v>
      </c>
      <c r="E62">
        <v>1.4543000500000001</v>
      </c>
      <c r="F62">
        <v>977.86102295000001</v>
      </c>
      <c r="G62">
        <v>1.49749994</v>
      </c>
      <c r="H62">
        <v>9.9000003020963209E+37</v>
      </c>
      <c r="J62" s="2">
        <f>TREND(Calibration!$A$2:$A$4,Calibration!$B$2:$B$4,C62)</f>
        <v>421.47018748905407</v>
      </c>
      <c r="K62" s="2">
        <f>TREND(Calibration!$A$2:$A$4,Calibration!$C$2:$C$4,E62)</f>
        <v>568.62791001572884</v>
      </c>
      <c r="L62" s="2">
        <f>TREND(Calibration!$A$2:$A$4,Calibration!$D$2:$D$4,G62)</f>
        <v>576.29636056330253</v>
      </c>
    </row>
    <row r="63" spans="1:12" x14ac:dyDescent="0.25">
      <c r="A63">
        <v>305087</v>
      </c>
      <c r="B63">
        <v>15.02099991</v>
      </c>
      <c r="C63">
        <v>0.66320002</v>
      </c>
      <c r="D63">
        <v>543.54602050999995</v>
      </c>
      <c r="E63">
        <v>1.4558999500000001</v>
      </c>
      <c r="F63">
        <v>9.9000003020963209E+37</v>
      </c>
      <c r="G63">
        <v>1.49590003</v>
      </c>
      <c r="H63">
        <v>9.9000003020963209E+37</v>
      </c>
      <c r="J63" s="2">
        <f>TREND(Calibration!$A$2:$A$4,Calibration!$B$2:$B$4,C63)</f>
        <v>423.49431735159038</v>
      </c>
      <c r="K63" s="2">
        <f>TREND(Calibration!$A$2:$A$4,Calibration!$C$2:$C$4,E63)</f>
        <v>569.27520639996601</v>
      </c>
      <c r="L63" s="2">
        <f>TREND(Calibration!$A$2:$A$4,Calibration!$D$2:$D$4,G63)</f>
        <v>575.63681533006536</v>
      </c>
    </row>
    <row r="64" spans="1:12" x14ac:dyDescent="0.25">
      <c r="A64">
        <v>310086</v>
      </c>
      <c r="B64">
        <v>15.04399967</v>
      </c>
      <c r="C64">
        <v>0.66700000000000004</v>
      </c>
      <c r="D64">
        <v>1085.5300293</v>
      </c>
      <c r="E64">
        <v>1.4613000199999999</v>
      </c>
      <c r="F64">
        <v>9.9000003020963209E+37</v>
      </c>
      <c r="G64">
        <v>1.49380004</v>
      </c>
      <c r="H64">
        <v>9.9000003020963209E+37</v>
      </c>
      <c r="J64" s="2">
        <f>TREND(Calibration!$A$2:$A$4,Calibration!$B$2:$B$4,C64)</f>
        <v>425.8251142264607</v>
      </c>
      <c r="K64" s="2">
        <f>TREND(Calibration!$A$2:$A$4,Calibration!$C$2:$C$4,E64)</f>
        <v>571.45999656536856</v>
      </c>
      <c r="L64" s="2">
        <f>TREND(Calibration!$A$2:$A$4,Calibration!$D$2:$D$4,G64)</f>
        <v>574.77111763810422</v>
      </c>
    </row>
    <row r="65" spans="1:12" x14ac:dyDescent="0.25">
      <c r="A65">
        <v>315087</v>
      </c>
      <c r="B65">
        <v>15.02099991</v>
      </c>
      <c r="C65">
        <v>0.65939999000000005</v>
      </c>
      <c r="D65">
        <v>1250.33496094</v>
      </c>
      <c r="E65">
        <v>1.45379996</v>
      </c>
      <c r="F65">
        <v>9.9000003020963209E+37</v>
      </c>
      <c r="G65">
        <v>1.49590003</v>
      </c>
      <c r="H65">
        <v>9.9000003020963209E+37</v>
      </c>
      <c r="J65" s="2">
        <f>TREND(Calibration!$A$2:$A$4,Calibration!$B$2:$B$4,C65)</f>
        <v>421.16348980817878</v>
      </c>
      <c r="K65" s="2">
        <f>TREND(Calibration!$A$2:$A$4,Calibration!$C$2:$C$4,E65)</f>
        <v>568.42558083965969</v>
      </c>
      <c r="L65" s="2">
        <f>TREND(Calibration!$A$2:$A$4,Calibration!$D$2:$D$4,G65)</f>
        <v>575.63681533006536</v>
      </c>
    </row>
    <row r="66" spans="1:12" x14ac:dyDescent="0.25">
      <c r="A66">
        <v>320086</v>
      </c>
      <c r="B66">
        <v>14.92700005</v>
      </c>
      <c r="C66">
        <v>0.66259997999999998</v>
      </c>
      <c r="D66">
        <v>787.92199706999997</v>
      </c>
      <c r="E66">
        <v>1.45159996</v>
      </c>
      <c r="F66">
        <v>9.9000003020963209E+37</v>
      </c>
      <c r="G66">
        <v>1.49380004</v>
      </c>
      <c r="H66">
        <v>9.9000003020963209E+37</v>
      </c>
      <c r="J66" s="2">
        <f>TREND(Calibration!$A$2:$A$4,Calibration!$B$2:$B$4,C66)</f>
        <v>423.12627032060675</v>
      </c>
      <c r="K66" s="2">
        <f>TREND(Calibration!$A$2:$A$4,Calibration!$C$2:$C$4,E66)</f>
        <v>567.53549268082361</v>
      </c>
      <c r="L66" s="2">
        <f>TREND(Calibration!$A$2:$A$4,Calibration!$D$2:$D$4,G66)</f>
        <v>574.77111763810422</v>
      </c>
    </row>
    <row r="67" spans="1:12" x14ac:dyDescent="0.25">
      <c r="A67">
        <v>325086</v>
      </c>
      <c r="B67">
        <v>14.81400013</v>
      </c>
      <c r="C67">
        <v>0.66259997999999998</v>
      </c>
      <c r="D67">
        <v>623.58502196999996</v>
      </c>
      <c r="E67">
        <v>1.4635000199999999</v>
      </c>
      <c r="F67">
        <v>1243.59997559</v>
      </c>
      <c r="G67">
        <v>1.49650002</v>
      </c>
      <c r="H67">
        <v>9.9000003020963209E+37</v>
      </c>
      <c r="J67" s="2">
        <f>TREND(Calibration!$A$2:$A$4,Calibration!$B$2:$B$4,C67)</f>
        <v>423.12627032060675</v>
      </c>
      <c r="K67" s="2">
        <f>TREND(Calibration!$A$2:$A$4,Calibration!$C$2:$C$4,E67)</f>
        <v>572.35008472420452</v>
      </c>
      <c r="L67" s="2">
        <f>TREND(Calibration!$A$2:$A$4,Calibration!$D$2:$D$4,G67)</f>
        <v>575.88415458320458</v>
      </c>
    </row>
    <row r="68" spans="1:12" x14ac:dyDescent="0.25">
      <c r="A68">
        <v>330087</v>
      </c>
      <c r="B68">
        <v>14.744999890000001</v>
      </c>
      <c r="C68">
        <v>0.66479999000000001</v>
      </c>
      <c r="D68">
        <v>426.10800171</v>
      </c>
      <c r="E68">
        <v>1.4726999999999999</v>
      </c>
      <c r="F68">
        <v>9.9000003020963209E+37</v>
      </c>
      <c r="G68">
        <v>1.49380004</v>
      </c>
      <c r="H68">
        <v>9.9000003020963209E+37</v>
      </c>
      <c r="J68" s="2">
        <f>TREND(Calibration!$A$2:$A$4,Calibration!$B$2:$B$4,C68)</f>
        <v>424.4756922735337</v>
      </c>
      <c r="K68" s="2">
        <f>TREND(Calibration!$A$2:$A$4,Calibration!$C$2:$C$4,E68)</f>
        <v>576.07226347853555</v>
      </c>
      <c r="L68" s="2">
        <f>TREND(Calibration!$A$2:$A$4,Calibration!$D$2:$D$4,G68)</f>
        <v>574.77111763810422</v>
      </c>
    </row>
    <row r="69" spans="1:12" x14ac:dyDescent="0.25">
      <c r="A69">
        <v>335087</v>
      </c>
      <c r="B69">
        <v>14.63799953</v>
      </c>
      <c r="C69">
        <v>0.65990000999999998</v>
      </c>
      <c r="D69">
        <v>1025.7879638700001</v>
      </c>
      <c r="E69">
        <v>1.4407999499999999</v>
      </c>
      <c r="F69">
        <v>9.9000003020963209E+37</v>
      </c>
      <c r="G69">
        <v>1.49319994</v>
      </c>
      <c r="H69">
        <v>9.9000003020963209E+37</v>
      </c>
      <c r="J69" s="2">
        <f>TREND(Calibration!$A$2:$A$4,Calibration!$B$2:$B$4,C69)</f>
        <v>421.47018748905407</v>
      </c>
      <c r="K69" s="2">
        <f>TREND(Calibration!$A$2:$A$4,Calibration!$C$2:$C$4,E69)</f>
        <v>563.16596494613691</v>
      </c>
      <c r="L69" s="2">
        <f>TREND(Calibration!$A$2:$A$4,Calibration!$D$2:$D$4,G69)</f>
        <v>574.52373303867955</v>
      </c>
    </row>
    <row r="70" spans="1:12" x14ac:dyDescent="0.25">
      <c r="A70">
        <v>340085</v>
      </c>
      <c r="B70">
        <v>14.61900043</v>
      </c>
      <c r="C70">
        <v>0.65880000999999999</v>
      </c>
      <c r="D70">
        <v>861.21697998000002</v>
      </c>
      <c r="E70">
        <v>1.4170999500000001</v>
      </c>
      <c r="F70">
        <v>1234.5959472699999</v>
      </c>
      <c r="G70">
        <v>1.4947999700000001</v>
      </c>
      <c r="H70">
        <v>9.9000003020963209E+37</v>
      </c>
      <c r="J70" s="2">
        <f>TREND(Calibration!$A$2:$A$4,Calibration!$B$2:$B$4,C70)</f>
        <v>420.79547957944476</v>
      </c>
      <c r="K70" s="2">
        <f>TREND(Calibration!$A$2:$A$4,Calibration!$C$2:$C$4,E70)</f>
        <v>553.57728796231265</v>
      </c>
      <c r="L70" s="2">
        <f>TREND(Calibration!$A$2:$A$4,Calibration!$D$2:$D$4,G70)</f>
        <v>575.18332774059172</v>
      </c>
    </row>
    <row r="71" spans="1:12" x14ac:dyDescent="0.25">
      <c r="A71">
        <v>345086</v>
      </c>
      <c r="B71">
        <v>14.67399979</v>
      </c>
      <c r="C71">
        <v>0.65179997999999995</v>
      </c>
      <c r="D71">
        <v>842.70098876999998</v>
      </c>
      <c r="E71">
        <v>1.36899996</v>
      </c>
      <c r="F71">
        <v>790.71398925999995</v>
      </c>
      <c r="G71">
        <v>1.49380004</v>
      </c>
      <c r="H71">
        <v>9.9000003020963209E+37</v>
      </c>
      <c r="J71" s="2">
        <f>TREND(Calibration!$A$2:$A$4,Calibration!$B$2:$B$4,C71)</f>
        <v>416.50186538989681</v>
      </c>
      <c r="K71" s="2">
        <f>TREND(Calibration!$A$2:$A$4,Calibration!$C$2:$C$4,E71)</f>
        <v>534.11672817179851</v>
      </c>
      <c r="L71" s="2">
        <f>TREND(Calibration!$A$2:$A$4,Calibration!$D$2:$D$4,G71)</f>
        <v>574.77111763810422</v>
      </c>
    </row>
    <row r="72" spans="1:12" x14ac:dyDescent="0.25">
      <c r="A72">
        <v>350087</v>
      </c>
      <c r="B72">
        <v>14.73600006</v>
      </c>
      <c r="C72">
        <v>0.65509998999999997</v>
      </c>
      <c r="D72">
        <v>374.22500609999997</v>
      </c>
      <c r="E72">
        <v>1.34689999</v>
      </c>
      <c r="F72">
        <v>9.9000003020963209E+37</v>
      </c>
      <c r="G72">
        <v>1.49699998</v>
      </c>
      <c r="H72">
        <v>9.9000003020963209E+37</v>
      </c>
      <c r="J72" s="2">
        <f>TREND(Calibration!$A$2:$A$4,Calibration!$B$2:$B$4,C72)</f>
        <v>418.52599525243312</v>
      </c>
      <c r="K72" s="2">
        <f>TREND(Calibration!$A$2:$A$4,Calibration!$C$2:$C$4,E72)</f>
        <v>525.1754001683297</v>
      </c>
      <c r="L72" s="2">
        <f>TREND(Calibration!$A$2:$A$4,Calibration!$D$2:$D$4,G72)</f>
        <v>576.09025757325355</v>
      </c>
    </row>
    <row r="73" spans="1:12" x14ac:dyDescent="0.25">
      <c r="A73">
        <v>355086</v>
      </c>
      <c r="B73">
        <v>14.713000299999999</v>
      </c>
      <c r="C73">
        <v>0.65069997000000002</v>
      </c>
      <c r="D73">
        <v>9.9000003020963209E+37</v>
      </c>
      <c r="E73">
        <v>1.36090004</v>
      </c>
      <c r="F73">
        <v>729.23999022999999</v>
      </c>
      <c r="G73">
        <v>1.4953999499999999</v>
      </c>
      <c r="H73">
        <v>9.9000003020963209E+37</v>
      </c>
      <c r="J73" s="2">
        <f>TREND(Calibration!$A$2:$A$4,Calibration!$B$2:$B$4,C73)</f>
        <v>415.82715134657923</v>
      </c>
      <c r="K73" s="2">
        <f>TREND(Calibration!$A$2:$A$4,Calibration!$C$2:$C$4,E73)</f>
        <v>530.83961777201705</v>
      </c>
      <c r="L73" s="2">
        <f>TREND(Calibration!$A$2:$A$4,Calibration!$D$2:$D$4,G73)</f>
        <v>575.43066287134127</v>
      </c>
    </row>
    <row r="74" spans="1:12" x14ac:dyDescent="0.25">
      <c r="A74">
        <v>360086</v>
      </c>
      <c r="B74">
        <v>14.64500046</v>
      </c>
      <c r="C74">
        <v>0.65609998000000003</v>
      </c>
      <c r="D74">
        <v>417.26000977000001</v>
      </c>
      <c r="E74">
        <v>1.3442000199999999</v>
      </c>
      <c r="F74">
        <v>867.76000977000001</v>
      </c>
      <c r="G74">
        <v>1.4986000100000001</v>
      </c>
      <c r="H74">
        <v>9.9000003020963209E+37</v>
      </c>
      <c r="J74" s="2">
        <f>TREND(Calibration!$A$2:$A$4,Calibration!$B$2:$B$4,C74)</f>
        <v>419.13935994564247</v>
      </c>
      <c r="K74" s="2">
        <f>TREND(Calibration!$A$2:$A$4,Calibration!$C$2:$C$4,E74)</f>
        <v>524.08303138368763</v>
      </c>
      <c r="L74" s="2">
        <f>TREND(Calibration!$A$2:$A$4,Calibration!$D$2:$D$4,G74)</f>
        <v>576.74985227516584</v>
      </c>
    </row>
    <row r="75" spans="1:12" x14ac:dyDescent="0.25">
      <c r="A75">
        <v>365087</v>
      </c>
      <c r="B75">
        <v>14.54399967</v>
      </c>
      <c r="C75">
        <v>0.65240001999999997</v>
      </c>
      <c r="D75">
        <v>857.52099609000004</v>
      </c>
      <c r="E75">
        <v>1.34630001</v>
      </c>
      <c r="F75">
        <v>740.97802734000004</v>
      </c>
      <c r="G75">
        <v>1.49699998</v>
      </c>
      <c r="H75">
        <v>9.9000003020963209E+37</v>
      </c>
      <c r="J75" s="2">
        <f>TREND(Calibration!$A$2:$A$4,Calibration!$B$2:$B$4,C75)</f>
        <v>416.86991242088044</v>
      </c>
      <c r="K75" s="2">
        <f>TREND(Calibration!$A$2:$A$4,Calibration!$C$2:$C$4,E75)</f>
        <v>524.93265694399406</v>
      </c>
      <c r="L75" s="2">
        <f>TREND(Calibration!$A$2:$A$4,Calibration!$D$2:$D$4,G75)</f>
        <v>576.09025757325355</v>
      </c>
    </row>
    <row r="76" spans="1:12" x14ac:dyDescent="0.25">
      <c r="A76">
        <v>370086</v>
      </c>
      <c r="B76">
        <v>14.444000239999999</v>
      </c>
      <c r="C76">
        <v>0.65399998000000004</v>
      </c>
      <c r="D76">
        <v>990.35302734000004</v>
      </c>
      <c r="E76">
        <v>1.3322999499999999</v>
      </c>
      <c r="F76">
        <v>742.29400635000002</v>
      </c>
      <c r="G76">
        <v>1.49590003</v>
      </c>
      <c r="H76">
        <v>9.9000003020963209E+37</v>
      </c>
      <c r="J76" s="2">
        <f>TREND(Calibration!$A$2:$A$4,Calibration!$B$2:$B$4,C76)</f>
        <v>417.85128120911554</v>
      </c>
      <c r="K76" s="2">
        <f>TREND(Calibration!$A$2:$A$4,Calibration!$C$2:$C$4,E76)</f>
        <v>519.26843529445136</v>
      </c>
      <c r="L76" s="2">
        <f>TREND(Calibration!$A$2:$A$4,Calibration!$D$2:$D$4,G76)</f>
        <v>575.63681533006536</v>
      </c>
    </row>
    <row r="77" spans="1:12" x14ac:dyDescent="0.25">
      <c r="A77">
        <v>375087</v>
      </c>
      <c r="B77">
        <v>14.303999900000001</v>
      </c>
      <c r="C77">
        <v>0.65339999999999998</v>
      </c>
      <c r="D77">
        <v>959.51898193</v>
      </c>
      <c r="E77">
        <v>1.3187999699999999</v>
      </c>
      <c r="F77">
        <v>556.51202393000005</v>
      </c>
      <c r="G77">
        <v>1.4991999899999999</v>
      </c>
      <c r="H77">
        <v>9.9000003020963209E+37</v>
      </c>
      <c r="J77" s="2">
        <f>TREND(Calibration!$A$2:$A$4,Calibration!$B$2:$B$4,C77)</f>
        <v>417.48327098038152</v>
      </c>
      <c r="K77" s="2">
        <f>TREND(Calibration!$A$2:$A$4,Calibration!$C$2:$C$4,E77)</f>
        <v>513.8065387751227</v>
      </c>
      <c r="L77" s="2">
        <f>TREND(Calibration!$A$2:$A$4,Calibration!$D$2:$D$4,G77)</f>
        <v>576.99718740591527</v>
      </c>
    </row>
    <row r="78" spans="1:12" x14ac:dyDescent="0.25">
      <c r="A78">
        <v>380087</v>
      </c>
      <c r="B78">
        <v>14.19999981</v>
      </c>
      <c r="C78">
        <v>0.65509998999999997</v>
      </c>
      <c r="D78">
        <v>757.26501465000001</v>
      </c>
      <c r="E78">
        <v>1.3042000499999999</v>
      </c>
      <c r="F78">
        <v>637.90301513999998</v>
      </c>
      <c r="G78">
        <v>1.4996999499999999</v>
      </c>
      <c r="H78">
        <v>9.9000003020963209E+37</v>
      </c>
      <c r="J78" s="2">
        <f>TREND(Calibration!$A$2:$A$4,Calibration!$B$2:$B$4,C78)</f>
        <v>418.52599525243312</v>
      </c>
      <c r="K78" s="2">
        <f>TREND(Calibration!$A$2:$A$4,Calibration!$C$2:$C$4,E78)</f>
        <v>507.89962245150764</v>
      </c>
      <c r="L78" s="2">
        <f>TREND(Calibration!$A$2:$A$4,Calibration!$D$2:$D$4,G78)</f>
        <v>577.20329039596425</v>
      </c>
    </row>
    <row r="79" spans="1:12" x14ac:dyDescent="0.25">
      <c r="A79">
        <v>385087</v>
      </c>
      <c r="B79">
        <v>14.194000239999999</v>
      </c>
      <c r="C79">
        <v>0.65719998000000002</v>
      </c>
      <c r="D79">
        <v>839.05499268000005</v>
      </c>
      <c r="E79">
        <v>1.37329996</v>
      </c>
      <c r="F79">
        <v>936.77099609000004</v>
      </c>
      <c r="G79">
        <v>1.5008000100000001</v>
      </c>
      <c r="H79">
        <v>9.9000003020963209E+37</v>
      </c>
      <c r="J79" s="2">
        <f>TREND(Calibration!$A$2:$A$4,Calibration!$B$2:$B$4,C79)</f>
        <v>419.81406785525184</v>
      </c>
      <c r="K79" s="2">
        <f>TREND(Calibration!$A$2:$A$4,Calibration!$C$2:$C$4,E79)</f>
        <v>535.85644593679615</v>
      </c>
      <c r="L79" s="2">
        <f>TREND(Calibration!$A$2:$A$4,Calibration!$D$2:$D$4,G79)</f>
        <v>577.656777985438</v>
      </c>
    </row>
    <row r="80" spans="1:12" x14ac:dyDescent="0.25">
      <c r="A80">
        <v>390088</v>
      </c>
      <c r="B80">
        <v>14.28199959</v>
      </c>
      <c r="C80">
        <v>0.66149997999999999</v>
      </c>
      <c r="D80">
        <v>715.10101318</v>
      </c>
      <c r="E80">
        <v>1.4510999899999999</v>
      </c>
      <c r="F80">
        <v>9.9000003020963209E+37</v>
      </c>
      <c r="G80">
        <v>1.5008000100000001</v>
      </c>
      <c r="H80">
        <v>9.9000003020963209E+37</v>
      </c>
      <c r="J80" s="2">
        <f>TREND(Calibration!$A$2:$A$4,Calibration!$B$2:$B$4,C80)</f>
        <v>422.45156241099738</v>
      </c>
      <c r="K80" s="2">
        <f>TREND(Calibration!$A$2:$A$4,Calibration!$C$2:$C$4,E80)</f>
        <v>567.3332120550175</v>
      </c>
      <c r="L80" s="2">
        <f>TREND(Calibration!$A$2:$A$4,Calibration!$D$2:$D$4,G80)</f>
        <v>577.656777985438</v>
      </c>
    </row>
    <row r="81" spans="1:12" x14ac:dyDescent="0.25">
      <c r="A81">
        <v>395087</v>
      </c>
      <c r="B81">
        <v>14.41800022</v>
      </c>
      <c r="C81">
        <v>0.65990000999999998</v>
      </c>
      <c r="D81">
        <v>748.72900390999996</v>
      </c>
      <c r="E81">
        <v>1.3451999400000001</v>
      </c>
      <c r="F81">
        <v>9.9000003020963209E+37</v>
      </c>
      <c r="G81">
        <v>1.5008000100000001</v>
      </c>
      <c r="H81">
        <v>9.9000003020963209E+37</v>
      </c>
      <c r="J81" s="2">
        <f>TREND(Calibration!$A$2:$A$4,Calibration!$B$2:$B$4,C81)</f>
        <v>421.47018748905407</v>
      </c>
      <c r="K81" s="2">
        <f>TREND(Calibration!$A$2:$A$4,Calibration!$C$2:$C$4,E81)</f>
        <v>524.48758454358915</v>
      </c>
      <c r="L81" s="2">
        <f>TREND(Calibration!$A$2:$A$4,Calibration!$D$2:$D$4,G81)</f>
        <v>577.656777985438</v>
      </c>
    </row>
    <row r="82" spans="1:12" x14ac:dyDescent="0.25">
      <c r="A82">
        <v>400088</v>
      </c>
      <c r="B82">
        <v>14.59899998</v>
      </c>
      <c r="C82">
        <v>0.66100000999999997</v>
      </c>
      <c r="D82">
        <v>468.66500853999997</v>
      </c>
      <c r="E82">
        <v>1.3322999499999999</v>
      </c>
      <c r="F82">
        <v>9.9000003020963209E+37</v>
      </c>
      <c r="G82">
        <v>1.5024000399999999</v>
      </c>
      <c r="H82">
        <v>9.9000003020963209E+37</v>
      </c>
      <c r="J82" s="2">
        <f>TREND(Calibration!$A$2:$A$4,Calibration!$B$2:$B$4,C82)</f>
        <v>422.14489539866344</v>
      </c>
      <c r="K82" s="2">
        <f>TREND(Calibration!$A$2:$A$4,Calibration!$C$2:$C$4,E82)</f>
        <v>519.26843529445136</v>
      </c>
      <c r="L82" s="2">
        <f>TREND(Calibration!$A$2:$A$4,Calibration!$D$2:$D$4,G82)</f>
        <v>578.31637268735017</v>
      </c>
    </row>
    <row r="83" spans="1:12" x14ac:dyDescent="0.25">
      <c r="A83">
        <v>405087</v>
      </c>
      <c r="B83">
        <v>14.68999958</v>
      </c>
      <c r="C83">
        <v>0.66259997999999998</v>
      </c>
      <c r="D83">
        <v>946.20697021000001</v>
      </c>
      <c r="E83">
        <v>1.4117000099999999</v>
      </c>
      <c r="F83">
        <v>9.9000003020963209E+37</v>
      </c>
      <c r="G83">
        <v>1.4996999499999999</v>
      </c>
      <c r="H83">
        <v>9.9000003020963209E+37</v>
      </c>
      <c r="J83" s="2">
        <f>TREND(Calibration!$A$2:$A$4,Calibration!$B$2:$B$4,C83)</f>
        <v>423.12627032060675</v>
      </c>
      <c r="K83" s="2">
        <f>TREND(Calibration!$A$2:$A$4,Calibration!$C$2:$C$4,E83)</f>
        <v>551.39255039302839</v>
      </c>
      <c r="L83" s="2">
        <f>TREND(Calibration!$A$2:$A$4,Calibration!$D$2:$D$4,G83)</f>
        <v>577.20329039596425</v>
      </c>
    </row>
    <row r="84" spans="1:12" x14ac:dyDescent="0.25">
      <c r="A84">
        <v>410087</v>
      </c>
      <c r="B84">
        <v>14.769000050000001</v>
      </c>
      <c r="C84">
        <v>0.66700000000000004</v>
      </c>
      <c r="D84">
        <v>557.87597656000003</v>
      </c>
      <c r="E84">
        <v>1.35169995</v>
      </c>
      <c r="F84">
        <v>9.9000003020963209E+37</v>
      </c>
      <c r="G84">
        <v>1.5024000399999999</v>
      </c>
      <c r="H84">
        <v>9.9000003020963209E+37</v>
      </c>
      <c r="J84" s="2">
        <f>TREND(Calibration!$A$2:$A$4,Calibration!$B$2:$B$4,C84)</f>
        <v>425.8251142264607</v>
      </c>
      <c r="K84" s="2">
        <f>TREND(Calibration!$A$2:$A$4,Calibration!$C$2:$C$4,E84)</f>
        <v>527.1173945132781</v>
      </c>
      <c r="L84" s="2">
        <f>TREND(Calibration!$A$2:$A$4,Calibration!$D$2:$D$4,G84)</f>
        <v>578.31637268735017</v>
      </c>
    </row>
    <row r="85" spans="1:12" x14ac:dyDescent="0.25">
      <c r="A85">
        <v>415088</v>
      </c>
      <c r="B85">
        <v>14.807000159999999</v>
      </c>
      <c r="C85">
        <v>0.66799998000000005</v>
      </c>
      <c r="D85">
        <v>892.70501708999996</v>
      </c>
      <c r="E85">
        <v>1.39919996</v>
      </c>
      <c r="F85">
        <v>9.9000003020963209E+37</v>
      </c>
      <c r="G85">
        <v>1.50129998</v>
      </c>
      <c r="H85">
        <v>9.9000003020963209E+37</v>
      </c>
      <c r="J85" s="2">
        <f>TREND(Calibration!$A$2:$A$4,Calibration!$B$2:$B$4,C85)</f>
        <v>426.43847278596172</v>
      </c>
      <c r="K85" s="2">
        <f>TREND(Calibration!$A$2:$A$4,Calibration!$C$2:$C$4,E85)</f>
        <v>546.3352110794566</v>
      </c>
      <c r="L85" s="2">
        <f>TREND(Calibration!$A$2:$A$4,Calibration!$D$2:$D$4,G85)</f>
        <v>577.86288509787653</v>
      </c>
    </row>
    <row r="86" spans="1:12" x14ac:dyDescent="0.25">
      <c r="A86">
        <v>420087</v>
      </c>
      <c r="B86">
        <v>14.777999879999999</v>
      </c>
      <c r="C86">
        <v>0.66909998999999998</v>
      </c>
      <c r="D86">
        <v>974.49499512</v>
      </c>
      <c r="E86">
        <v>1.4078999800000001</v>
      </c>
      <c r="F86">
        <v>9.9000003020963209E+37</v>
      </c>
      <c r="G86">
        <v>1.5024000399999999</v>
      </c>
      <c r="H86">
        <v>9.9000003020963209E+37</v>
      </c>
      <c r="J86" s="2">
        <f>TREND(Calibration!$A$2:$A$4,Calibration!$B$2:$B$4,C86)</f>
        <v>427.1131868292793</v>
      </c>
      <c r="K86" s="2">
        <f>TREND(Calibration!$A$2:$A$4,Calibration!$C$2:$C$4,E86)</f>
        <v>549.85511325383686</v>
      </c>
      <c r="L86" s="2">
        <f>TREND(Calibration!$A$2:$A$4,Calibration!$D$2:$D$4,G86)</f>
        <v>578.31637268735017</v>
      </c>
    </row>
    <row r="87" spans="1:12" x14ac:dyDescent="0.25">
      <c r="A87">
        <v>425087</v>
      </c>
      <c r="B87">
        <v>14.75199986</v>
      </c>
      <c r="C87">
        <v>0.66640001999999998</v>
      </c>
      <c r="D87">
        <v>1178.98498535</v>
      </c>
      <c r="E87">
        <v>1.3748999799999999</v>
      </c>
      <c r="F87">
        <v>9.9000003020963209E+37</v>
      </c>
      <c r="G87">
        <v>1.5039999500000001</v>
      </c>
      <c r="H87">
        <v>9.9000003020963209E+37</v>
      </c>
      <c r="J87" s="2">
        <f>TREND(Calibration!$A$2:$A$4,Calibration!$B$2:$B$4,C87)</f>
        <v>425.45710399772662</v>
      </c>
      <c r="K87" s="2">
        <f>TREND(Calibration!$A$2:$A$4,Calibration!$C$2:$C$4,E87)</f>
        <v>536.50379087129647</v>
      </c>
      <c r="L87" s="2">
        <f>TREND(Calibration!$A$2:$A$4,Calibration!$D$2:$D$4,G87)</f>
        <v>578.97591792058734</v>
      </c>
    </row>
    <row r="88" spans="1:12" x14ac:dyDescent="0.25">
      <c r="A88">
        <v>430088</v>
      </c>
      <c r="B88">
        <v>14.70400047</v>
      </c>
      <c r="C88">
        <v>0.66640001999999998</v>
      </c>
      <c r="D88">
        <v>9.9000003020963209E+37</v>
      </c>
      <c r="E88">
        <v>1.29340005</v>
      </c>
      <c r="F88">
        <v>704.15899658000001</v>
      </c>
      <c r="G88">
        <v>1.5028999999999999</v>
      </c>
      <c r="H88">
        <v>9.9000003020963209E+37</v>
      </c>
      <c r="J88" s="2">
        <f>TREND(Calibration!$A$2:$A$4,Calibration!$B$2:$B$4,C88)</f>
        <v>425.45710399772662</v>
      </c>
      <c r="K88" s="2">
        <f>TREND(Calibration!$A$2:$A$4,Calibration!$C$2:$C$4,E88)</f>
        <v>503.53009876267629</v>
      </c>
      <c r="L88" s="2">
        <f>TREND(Calibration!$A$2:$A$4,Calibration!$D$2:$D$4,G88)</f>
        <v>578.52247567739914</v>
      </c>
    </row>
    <row r="89" spans="1:12" x14ac:dyDescent="0.25">
      <c r="A89">
        <v>435088</v>
      </c>
      <c r="B89">
        <v>14.73600006</v>
      </c>
      <c r="C89">
        <v>0.66369997999999997</v>
      </c>
      <c r="D89">
        <v>9.9000003020963209E+37</v>
      </c>
      <c r="E89">
        <v>1.39170003</v>
      </c>
      <c r="F89">
        <v>474.12200927999999</v>
      </c>
      <c r="G89">
        <v>1.5039999500000001</v>
      </c>
      <c r="H89">
        <v>9.9000003020963209E+37</v>
      </c>
      <c r="J89" s="2">
        <f>TREND(Calibration!$A$2:$A$4,Calibration!$B$2:$B$4,C89)</f>
        <v>423.80097823021606</v>
      </c>
      <c r="K89" s="2">
        <f>TREND(Calibration!$A$2:$A$4,Calibration!$C$2:$C$4,E89)</f>
        <v>543.30084794986612</v>
      </c>
      <c r="L89" s="2">
        <f>TREND(Calibration!$A$2:$A$4,Calibration!$D$2:$D$4,G89)</f>
        <v>578.97591792058734</v>
      </c>
    </row>
    <row r="90" spans="1:12" x14ac:dyDescent="0.25">
      <c r="A90">
        <v>440088</v>
      </c>
      <c r="B90">
        <v>14.800999640000001</v>
      </c>
      <c r="C90">
        <v>0.65670002000000005</v>
      </c>
      <c r="D90">
        <v>9.9000003020963209E+37</v>
      </c>
      <c r="E90">
        <v>1.4191999399999999</v>
      </c>
      <c r="F90">
        <v>176.71299744000001</v>
      </c>
      <c r="G90">
        <v>1.50349998</v>
      </c>
      <c r="H90">
        <v>9.9000003020963209E+37</v>
      </c>
      <c r="J90" s="2">
        <f>TREND(Calibration!$A$2:$A$4,Calibration!$B$2:$B$4,C90)</f>
        <v>419.5074069766261</v>
      </c>
      <c r="K90" s="2">
        <f>TREND(Calibration!$A$2:$A$4,Calibration!$C$2:$C$4,E90)</f>
        <v>554.42691352261897</v>
      </c>
      <c r="L90" s="2">
        <f>TREND(Calibration!$A$2:$A$4,Calibration!$D$2:$D$4,G90)</f>
        <v>578.76981080814869</v>
      </c>
    </row>
    <row r="91" spans="1:12" x14ac:dyDescent="0.25">
      <c r="A91">
        <v>445103</v>
      </c>
      <c r="B91">
        <v>14.90600014</v>
      </c>
      <c r="C91">
        <v>0.64749997999999997</v>
      </c>
      <c r="D91">
        <v>361.55899047999998</v>
      </c>
      <c r="E91">
        <v>1.4203000100000001</v>
      </c>
      <c r="F91">
        <v>506.99099731000001</v>
      </c>
      <c r="G91">
        <v>1.5008000100000001</v>
      </c>
      <c r="H91">
        <v>9.9000003020963209E+37</v>
      </c>
      <c r="J91" s="2">
        <f>TREND(Calibration!$A$2:$A$4,Calibration!$B$2:$B$4,C91)</f>
        <v>413.8643708341512</v>
      </c>
      <c r="K91" s="2">
        <f>TREND(Calibration!$A$2:$A$4,Calibration!$C$2:$C$4,E91)</f>
        <v>554.87198592302389</v>
      </c>
      <c r="L91" s="2">
        <f>TREND(Calibration!$A$2:$A$4,Calibration!$D$2:$D$4,G91)</f>
        <v>577.656777985438</v>
      </c>
    </row>
    <row r="92" spans="1:12" x14ac:dyDescent="0.25">
      <c r="A92">
        <v>450100</v>
      </c>
      <c r="B92">
        <v>15.024999619999999</v>
      </c>
      <c r="C92">
        <v>0.64590000999999997</v>
      </c>
      <c r="D92">
        <v>9.9000003020963209E+37</v>
      </c>
      <c r="E92">
        <v>1.5008000100000001</v>
      </c>
      <c r="F92">
        <v>389.83898926000001</v>
      </c>
      <c r="G92">
        <v>1.50349998</v>
      </c>
      <c r="H92">
        <v>9.9000003020963209E+37</v>
      </c>
      <c r="J92" s="2">
        <f>TREND(Calibration!$A$2:$A$4,Calibration!$B$2:$B$4,C92)</f>
        <v>412.88299591220789</v>
      </c>
      <c r="K92" s="2">
        <f>TREND(Calibration!$A$2:$A$4,Calibration!$C$2:$C$4,E92)</f>
        <v>587.44112082588731</v>
      </c>
      <c r="L92" s="2">
        <f>TREND(Calibration!$A$2:$A$4,Calibration!$D$2:$D$4,G92)</f>
        <v>578.76981080814869</v>
      </c>
    </row>
    <row r="93" spans="1:12" x14ac:dyDescent="0.25">
      <c r="A93">
        <v>455101</v>
      </c>
      <c r="B93">
        <v>15.10900021</v>
      </c>
      <c r="C93">
        <v>0.64590000999999997</v>
      </c>
      <c r="D93">
        <v>1337.1600341799999</v>
      </c>
      <c r="E93">
        <v>1.4337999800000001</v>
      </c>
      <c r="F93">
        <v>279.76800537000003</v>
      </c>
      <c r="G93">
        <v>1.5008000100000001</v>
      </c>
      <c r="H93">
        <v>9.9000003020963209E+37</v>
      </c>
      <c r="J93" s="2">
        <f>TREND(Calibration!$A$2:$A$4,Calibration!$B$2:$B$4,C93)</f>
        <v>412.88299591220789</v>
      </c>
      <c r="K93" s="2">
        <f>TREND(Calibration!$A$2:$A$4,Calibration!$C$2:$C$4,E93)</f>
        <v>560.33387839649731</v>
      </c>
      <c r="L93" s="2">
        <f>TREND(Calibration!$A$2:$A$4,Calibration!$D$2:$D$4,G93)</f>
        <v>577.656777985438</v>
      </c>
    </row>
    <row r="94" spans="1:12" x14ac:dyDescent="0.25">
      <c r="A94">
        <v>460088</v>
      </c>
      <c r="B94">
        <v>15.135000229999999</v>
      </c>
      <c r="C94">
        <v>0.64639997000000005</v>
      </c>
      <c r="D94">
        <v>562.23699951000003</v>
      </c>
      <c r="E94">
        <v>1.47539997</v>
      </c>
      <c r="F94">
        <v>9.9000003020963209E+37</v>
      </c>
      <c r="G94">
        <v>1.5008000100000001</v>
      </c>
      <c r="H94">
        <v>9.9000003020963209E+37</v>
      </c>
      <c r="J94" s="2">
        <f>TREND(Calibration!$A$2:$A$4,Calibration!$B$2:$B$4,C94)</f>
        <v>413.18965679083362</v>
      </c>
      <c r="K94" s="2">
        <f>TREND(Calibration!$A$2:$A$4,Calibration!$C$2:$C$4,E94)</f>
        <v>577.16463226317762</v>
      </c>
      <c r="L94" s="2">
        <f>TREND(Calibration!$A$2:$A$4,Calibration!$D$2:$D$4,G94)</f>
        <v>577.656777985438</v>
      </c>
    </row>
    <row r="95" spans="1:12" x14ac:dyDescent="0.25">
      <c r="A95">
        <v>465087</v>
      </c>
      <c r="B95">
        <v>15.050999640000001</v>
      </c>
      <c r="C95">
        <v>0.64319998</v>
      </c>
      <c r="D95">
        <v>948.37597656000003</v>
      </c>
      <c r="E95">
        <v>1.4576</v>
      </c>
      <c r="F95">
        <v>1037.9370117200001</v>
      </c>
      <c r="G95">
        <v>1.5024000399999999</v>
      </c>
      <c r="H95">
        <v>9.9000003020963209E+37</v>
      </c>
      <c r="J95" s="2">
        <f>TREND(Calibration!$A$2:$A$4,Calibration!$B$2:$B$4,C95)</f>
        <v>411.2268762784056</v>
      </c>
      <c r="K95" s="2">
        <f>TREND(Calibration!$A$2:$A$4,Calibration!$C$2:$C$4,E95)</f>
        <v>569.96302202470656</v>
      </c>
      <c r="L95" s="2">
        <f>TREND(Calibration!$A$2:$A$4,Calibration!$D$2:$D$4,G95)</f>
        <v>578.31637268735017</v>
      </c>
    </row>
    <row r="96" spans="1:12" x14ac:dyDescent="0.25">
      <c r="A96">
        <v>470088</v>
      </c>
      <c r="B96">
        <v>14.93799973</v>
      </c>
      <c r="C96">
        <v>0.64639997000000005</v>
      </c>
      <c r="D96">
        <v>1262.5959472699999</v>
      </c>
      <c r="E96">
        <v>1.4623999599999999</v>
      </c>
      <c r="F96">
        <v>1061.60095215</v>
      </c>
      <c r="G96">
        <v>1.4996999499999999</v>
      </c>
      <c r="H96">
        <v>9.9000003020963209E+37</v>
      </c>
      <c r="J96" s="2">
        <f>TREND(Calibration!$A$2:$A$4,Calibration!$B$2:$B$4,C96)</f>
        <v>413.18965679083362</v>
      </c>
      <c r="K96" s="2">
        <f>TREND(Calibration!$A$2:$A$4,Calibration!$C$2:$C$4,E96)</f>
        <v>571.90501636965496</v>
      </c>
      <c r="L96" s="2">
        <f>TREND(Calibration!$A$2:$A$4,Calibration!$D$2:$D$4,G96)</f>
        <v>577.20329039596425</v>
      </c>
    </row>
    <row r="97" spans="1:12" x14ac:dyDescent="0.25">
      <c r="A97">
        <v>475087</v>
      </c>
      <c r="B97">
        <v>14.743000029999999</v>
      </c>
      <c r="C97">
        <v>0.64590000999999997</v>
      </c>
      <c r="D97">
        <v>9.9000003020963209E+37</v>
      </c>
      <c r="E97">
        <v>1.46570003</v>
      </c>
      <c r="F97">
        <v>9.9000003020963209E+37</v>
      </c>
      <c r="G97">
        <v>1.50020003</v>
      </c>
      <c r="H97">
        <v>9.9000003020963209E+37</v>
      </c>
      <c r="J97" s="2">
        <f>TREND(Calibration!$A$2:$A$4,Calibration!$B$2:$B$4,C97)</f>
        <v>412.88299591220789</v>
      </c>
      <c r="K97" s="2">
        <f>TREND(Calibration!$A$2:$A$4,Calibration!$C$2:$C$4,E97)</f>
        <v>573.24017692889595</v>
      </c>
      <c r="L97" s="2">
        <f>TREND(Calibration!$A$2:$A$4,Calibration!$D$2:$D$4,G97)</f>
        <v>577.40944285468834</v>
      </c>
    </row>
    <row r="98" spans="1:12" x14ac:dyDescent="0.25">
      <c r="A98">
        <v>480087</v>
      </c>
      <c r="B98">
        <v>14.53299999</v>
      </c>
      <c r="C98">
        <v>0.63510001000000005</v>
      </c>
      <c r="D98">
        <v>9.9000003020963209E+37</v>
      </c>
      <c r="E98">
        <v>1.36409998</v>
      </c>
      <c r="F98">
        <v>405.16500853999997</v>
      </c>
      <c r="G98">
        <v>1.4991999899999999</v>
      </c>
      <c r="H98">
        <v>9.9000003020963209E+37</v>
      </c>
      <c r="J98" s="2">
        <f>TREND(Calibration!$A$2:$A$4,Calibration!$B$2:$B$4,C98)</f>
        <v>406.258590981498</v>
      </c>
      <c r="K98" s="2">
        <f>TREND(Calibration!$A$2:$A$4,Calibration!$C$2:$C$4,E98)</f>
        <v>532.13426718246512</v>
      </c>
      <c r="L98" s="2">
        <f>TREND(Calibration!$A$2:$A$4,Calibration!$D$2:$D$4,G98)</f>
        <v>576.99718740591527</v>
      </c>
    </row>
    <row r="99" spans="1:12" x14ac:dyDescent="0.25">
      <c r="A99">
        <v>485085</v>
      </c>
      <c r="B99">
        <v>14.510000229999999</v>
      </c>
      <c r="C99">
        <v>0.64529996999999995</v>
      </c>
      <c r="D99">
        <v>507.59799193999999</v>
      </c>
      <c r="E99">
        <v>1.3766000300000001</v>
      </c>
      <c r="F99">
        <v>9.9000003020963209E+37</v>
      </c>
      <c r="G99">
        <v>1.4991999899999999</v>
      </c>
      <c r="H99">
        <v>1132.2989502</v>
      </c>
      <c r="J99" s="2">
        <f>TREND(Calibration!$A$2:$A$4,Calibration!$B$2:$B$4,C99)</f>
        <v>412.51494888122426</v>
      </c>
      <c r="K99" s="2">
        <f>TREND(Calibration!$A$2:$A$4,Calibration!$C$2:$C$4,E99)</f>
        <v>537.19160649603702</v>
      </c>
      <c r="L99" s="2">
        <f>TREND(Calibration!$A$2:$A$4,Calibration!$D$2:$D$4,G99)</f>
        <v>576.99718740591527</v>
      </c>
    </row>
    <row r="100" spans="1:12" x14ac:dyDescent="0.25">
      <c r="A100">
        <v>490085</v>
      </c>
      <c r="B100">
        <v>14.51799965</v>
      </c>
      <c r="C100">
        <v>0.64429997999999999</v>
      </c>
      <c r="D100">
        <v>1262.5620117200001</v>
      </c>
      <c r="E100">
        <v>1.4543000500000001</v>
      </c>
      <c r="F100">
        <v>9.9000003020963209E+37</v>
      </c>
      <c r="G100">
        <v>1.4991999899999999</v>
      </c>
      <c r="H100">
        <v>9.9000003020963209E+37</v>
      </c>
      <c r="J100" s="2">
        <f>TREND(Calibration!$A$2:$A$4,Calibration!$B$2:$B$4,C100)</f>
        <v>411.90158418801497</v>
      </c>
      <c r="K100" s="2">
        <f>TREND(Calibration!$A$2:$A$4,Calibration!$C$2:$C$4,E100)</f>
        <v>568.62791001572884</v>
      </c>
      <c r="L100" s="2">
        <f>TREND(Calibration!$A$2:$A$4,Calibration!$D$2:$D$4,G100)</f>
        <v>576.99718740591527</v>
      </c>
    </row>
    <row r="101" spans="1:12" x14ac:dyDescent="0.25">
      <c r="A101">
        <v>495086</v>
      </c>
      <c r="B101">
        <v>14.550999640000001</v>
      </c>
      <c r="C101">
        <v>0.64160001</v>
      </c>
      <c r="D101">
        <v>9.9000003020963209E+37</v>
      </c>
      <c r="E101">
        <v>1.50940001</v>
      </c>
      <c r="F101">
        <v>659.41900635000002</v>
      </c>
      <c r="G101">
        <v>1.50129998</v>
      </c>
      <c r="H101">
        <v>9.9000003020963209E+37</v>
      </c>
      <c r="J101" s="2">
        <f>TREND(Calibration!$A$2:$A$4,Calibration!$B$2:$B$4,C101)</f>
        <v>410.24550135646228</v>
      </c>
      <c r="K101" s="2">
        <f>TREND(Calibration!$A$2:$A$4,Calibration!$C$2:$C$4,E101)</f>
        <v>590.9205563558827</v>
      </c>
      <c r="L101" s="2">
        <f>TREND(Calibration!$A$2:$A$4,Calibration!$D$2:$D$4,G101)</f>
        <v>577.86288509787653</v>
      </c>
    </row>
    <row r="102" spans="1:12" x14ac:dyDescent="0.25">
      <c r="A102">
        <v>500085</v>
      </c>
      <c r="B102">
        <v>14.538999560000001</v>
      </c>
      <c r="C102">
        <v>0.64209998000000001</v>
      </c>
      <c r="D102">
        <v>1346.2519531200001</v>
      </c>
      <c r="E102">
        <v>1.53429997</v>
      </c>
      <c r="F102">
        <v>826.60302734000004</v>
      </c>
      <c r="G102">
        <v>1.49810004</v>
      </c>
      <c r="H102">
        <v>9.9000003020963209E+37</v>
      </c>
      <c r="J102" s="2">
        <f>TREND(Calibration!$A$2:$A$4,Calibration!$B$2:$B$4,C102)</f>
        <v>410.55216836879629</v>
      </c>
      <c r="K102" s="2">
        <f>TREND(Calibration!$A$2:$A$4,Calibration!$C$2:$C$4,E102)</f>
        <v>600.99471978837835</v>
      </c>
      <c r="L102" s="2">
        <f>TREND(Calibration!$A$2:$A$4,Calibration!$D$2:$D$4,G102)</f>
        <v>576.54374516272719</v>
      </c>
    </row>
    <row r="103" spans="1:12" x14ac:dyDescent="0.25">
      <c r="A103">
        <v>505086</v>
      </c>
      <c r="B103">
        <v>14.425999640000001</v>
      </c>
      <c r="C103">
        <v>0.64639997000000005</v>
      </c>
      <c r="D103">
        <v>9.9000003020963209E+37</v>
      </c>
      <c r="E103">
        <v>1.5008000100000001</v>
      </c>
      <c r="F103">
        <v>242.58200073</v>
      </c>
      <c r="G103">
        <v>1.49810004</v>
      </c>
      <c r="H103">
        <v>9.9000003020963209E+37</v>
      </c>
      <c r="J103" s="2">
        <f>TREND(Calibration!$A$2:$A$4,Calibration!$B$2:$B$4,C103)</f>
        <v>413.18965679083362</v>
      </c>
      <c r="K103" s="2">
        <f>TREND(Calibration!$A$2:$A$4,Calibration!$C$2:$C$4,E103)</f>
        <v>587.44112082588731</v>
      </c>
      <c r="L103" s="2">
        <f>TREND(Calibration!$A$2:$A$4,Calibration!$D$2:$D$4,G103)</f>
        <v>576.54374516272719</v>
      </c>
    </row>
    <row r="104" spans="1:12" x14ac:dyDescent="0.25">
      <c r="A104">
        <v>510085</v>
      </c>
      <c r="B104">
        <v>14.37899971</v>
      </c>
      <c r="C104">
        <v>0.64700000999999996</v>
      </c>
      <c r="D104">
        <v>9.9000003020963209E+37</v>
      </c>
      <c r="E104">
        <v>1.5163999800000001</v>
      </c>
      <c r="F104">
        <v>235.93099975999999</v>
      </c>
      <c r="G104">
        <v>1.4986000100000001</v>
      </c>
      <c r="H104">
        <v>9.9000003020963209E+37</v>
      </c>
      <c r="J104" s="2">
        <f>TREND(Calibration!$A$2:$A$4,Calibration!$B$2:$B$4,C104)</f>
        <v>413.5577038218172</v>
      </c>
      <c r="K104" s="2">
        <f>TREND(Calibration!$A$2:$A$4,Calibration!$C$2:$C$4,E104)</f>
        <v>593.75264290552241</v>
      </c>
      <c r="L104" s="2">
        <f>TREND(Calibration!$A$2:$A$4,Calibration!$D$2:$D$4,G104)</f>
        <v>576.74985227516584</v>
      </c>
    </row>
    <row r="105" spans="1:12" x14ac:dyDescent="0.25">
      <c r="A105">
        <v>515086</v>
      </c>
      <c r="B105">
        <v>14.30000019</v>
      </c>
      <c r="C105">
        <v>0.65020001000000005</v>
      </c>
      <c r="D105">
        <v>1339.6889648399999</v>
      </c>
      <c r="E105">
        <v>1.50510001</v>
      </c>
      <c r="F105">
        <v>246.63400268999999</v>
      </c>
      <c r="G105">
        <v>1.5008000100000001</v>
      </c>
      <c r="H105">
        <v>9.9000003020963209E+37</v>
      </c>
      <c r="J105" s="2">
        <f>TREND(Calibration!$A$2:$A$4,Calibration!$B$2:$B$4,C105)</f>
        <v>415.52049046795355</v>
      </c>
      <c r="K105" s="2">
        <f>TREND(Calibration!$A$2:$A$4,Calibration!$C$2:$C$4,E105)</f>
        <v>589.18083859088506</v>
      </c>
      <c r="L105" s="2">
        <f>TREND(Calibration!$A$2:$A$4,Calibration!$D$2:$D$4,G105)</f>
        <v>577.656777985438</v>
      </c>
    </row>
    <row r="106" spans="1:12" x14ac:dyDescent="0.25">
      <c r="A106">
        <v>520085</v>
      </c>
      <c r="B106">
        <v>14.23499966</v>
      </c>
      <c r="C106">
        <v>0.65399998000000004</v>
      </c>
      <c r="D106">
        <v>1065.3819580100001</v>
      </c>
      <c r="E106">
        <v>1.4229999799999999</v>
      </c>
      <c r="F106">
        <v>619.95697021000001</v>
      </c>
      <c r="G106">
        <v>1.50020003</v>
      </c>
      <c r="H106">
        <v>1316.3699951200001</v>
      </c>
      <c r="J106" s="2">
        <f>TREND(Calibration!$A$2:$A$4,Calibration!$B$2:$B$4,C106)</f>
        <v>417.85128120911554</v>
      </c>
      <c r="K106" s="2">
        <f>TREND(Calibration!$A$2:$A$4,Calibration!$C$2:$C$4,E106)</f>
        <v>555.96435470766585</v>
      </c>
      <c r="L106" s="2">
        <f>TREND(Calibration!$A$2:$A$4,Calibration!$D$2:$D$4,G106)</f>
        <v>577.40944285468834</v>
      </c>
    </row>
    <row r="107" spans="1:12" x14ac:dyDescent="0.25">
      <c r="A107">
        <v>525085</v>
      </c>
      <c r="B107">
        <v>14.164999959999999</v>
      </c>
      <c r="C107">
        <v>0.65179997999999995</v>
      </c>
      <c r="D107">
        <v>869.27600098000005</v>
      </c>
      <c r="E107">
        <v>1.5585999500000001</v>
      </c>
      <c r="F107">
        <v>1157.6180419899999</v>
      </c>
      <c r="G107">
        <v>1.4996999499999999</v>
      </c>
      <c r="H107">
        <v>9.9000003020963209E+37</v>
      </c>
      <c r="J107" s="2">
        <f>TREND(Calibration!$A$2:$A$4,Calibration!$B$2:$B$4,C107)</f>
        <v>416.50186538989681</v>
      </c>
      <c r="K107" s="2">
        <f>TREND(Calibration!$A$2:$A$4,Calibration!$C$2:$C$4,E107)</f>
        <v>610.82613999653847</v>
      </c>
      <c r="L107" s="2">
        <f>TREND(Calibration!$A$2:$A$4,Calibration!$D$2:$D$4,G107)</f>
        <v>577.20329039596425</v>
      </c>
    </row>
    <row r="108" spans="1:12" x14ac:dyDescent="0.25">
      <c r="A108">
        <v>530085</v>
      </c>
      <c r="B108">
        <v>14.163999560000001</v>
      </c>
      <c r="C108">
        <v>0.65719998000000002</v>
      </c>
      <c r="D108">
        <v>650.21697998000002</v>
      </c>
      <c r="E108">
        <v>1.54340005</v>
      </c>
      <c r="F108">
        <v>9.9000003020963209E+37</v>
      </c>
      <c r="G108">
        <v>1.50129998</v>
      </c>
      <c r="H108">
        <v>9.9000003020963209E+37</v>
      </c>
      <c r="J108" s="2">
        <f>TREND(Calibration!$A$2:$A$4,Calibration!$B$2:$B$4,C108)</f>
        <v>419.81406785525184</v>
      </c>
      <c r="K108" s="2">
        <f>TREND(Calibration!$A$2:$A$4,Calibration!$C$2:$C$4,E108)</f>
        <v>604.67648044858777</v>
      </c>
      <c r="L108" s="2">
        <f>TREND(Calibration!$A$2:$A$4,Calibration!$D$2:$D$4,G108)</f>
        <v>577.86288509787653</v>
      </c>
    </row>
    <row r="109" spans="1:12" x14ac:dyDescent="0.25">
      <c r="A109">
        <v>535086</v>
      </c>
      <c r="B109">
        <v>14.286000250000001</v>
      </c>
      <c r="C109">
        <v>0.65880000999999999</v>
      </c>
      <c r="D109">
        <v>689.75402831999997</v>
      </c>
      <c r="E109">
        <v>1.46510005</v>
      </c>
      <c r="F109">
        <v>9.9000003020963209E+37</v>
      </c>
      <c r="G109">
        <v>1.4996999499999999</v>
      </c>
      <c r="H109">
        <v>9.9000003020963209E+37</v>
      </c>
      <c r="J109" s="2">
        <f>TREND(Calibration!$A$2:$A$4,Calibration!$B$2:$B$4,C109)</f>
        <v>420.79547957944476</v>
      </c>
      <c r="K109" s="2">
        <f>TREND(Calibration!$A$2:$A$4,Calibration!$C$2:$C$4,E109)</f>
        <v>572.99743370456019</v>
      </c>
      <c r="L109" s="2">
        <f>TREND(Calibration!$A$2:$A$4,Calibration!$D$2:$D$4,G109)</f>
        <v>577.20329039596425</v>
      </c>
    </row>
    <row r="110" spans="1:12" x14ac:dyDescent="0.25">
      <c r="A110">
        <v>540085</v>
      </c>
      <c r="B110">
        <v>14.402999879999999</v>
      </c>
      <c r="C110">
        <v>0.65880000999999999</v>
      </c>
      <c r="D110">
        <v>883.40997314000003</v>
      </c>
      <c r="E110">
        <v>1.4953999499999999</v>
      </c>
      <c r="F110">
        <v>9.9000003020963209E+37</v>
      </c>
      <c r="G110">
        <v>1.4986000100000001</v>
      </c>
      <c r="H110">
        <v>9.9000003020963209E+37</v>
      </c>
      <c r="J110" s="2">
        <f>TREND(Calibration!$A$2:$A$4,Calibration!$B$2:$B$4,C110)</f>
        <v>420.79547957944476</v>
      </c>
      <c r="K110" s="2">
        <f>TREND(Calibration!$A$2:$A$4,Calibration!$C$2:$C$4,E110)</f>
        <v>585.25633470634</v>
      </c>
      <c r="L110" s="2">
        <f>TREND(Calibration!$A$2:$A$4,Calibration!$D$2:$D$4,G110)</f>
        <v>576.74985227516584</v>
      </c>
    </row>
    <row r="111" spans="1:12" x14ac:dyDescent="0.25">
      <c r="A111">
        <v>545085</v>
      </c>
      <c r="B111">
        <v>14.62699986</v>
      </c>
      <c r="C111">
        <v>0.66369997999999997</v>
      </c>
      <c r="D111">
        <v>963.33898925999995</v>
      </c>
      <c r="E111">
        <v>1.5402</v>
      </c>
      <c r="F111">
        <v>9.9000003020963209E+37</v>
      </c>
      <c r="G111">
        <v>1.49650002</v>
      </c>
      <c r="H111">
        <v>9.9000003020963209E+37</v>
      </c>
      <c r="J111" s="2">
        <f>TREND(Calibration!$A$2:$A$4,Calibration!$B$2:$B$4,C111)</f>
        <v>423.80097823021606</v>
      </c>
      <c r="K111" s="2">
        <f>TREND(Calibration!$A$2:$A$4,Calibration!$C$2:$C$4,E111)</f>
        <v>603.38178653373177</v>
      </c>
      <c r="L111" s="2">
        <f>TREND(Calibration!$A$2:$A$4,Calibration!$D$2:$D$4,G111)</f>
        <v>575.88415458320458</v>
      </c>
    </row>
    <row r="112" spans="1:12" x14ac:dyDescent="0.25">
      <c r="A112">
        <v>550086</v>
      </c>
      <c r="B112">
        <v>14.79599953</v>
      </c>
      <c r="C112">
        <v>0.65670002000000005</v>
      </c>
      <c r="D112">
        <v>9.9000003020963209E+37</v>
      </c>
      <c r="E112">
        <v>1.5332000299999999</v>
      </c>
      <c r="F112">
        <v>1056.2399902300001</v>
      </c>
      <c r="G112">
        <v>1.49650002</v>
      </c>
      <c r="H112">
        <v>9.9000003020963209E+37</v>
      </c>
      <c r="J112" s="2">
        <f>TREND(Calibration!$A$2:$A$4,Calibration!$B$2:$B$4,C112)</f>
        <v>419.5074069766261</v>
      </c>
      <c r="K112" s="2">
        <f>TREND(Calibration!$A$2:$A$4,Calibration!$C$2:$C$4,E112)</f>
        <v>600.54969998409194</v>
      </c>
      <c r="L112" s="2">
        <f>TREND(Calibration!$A$2:$A$4,Calibration!$D$2:$D$4,G112)</f>
        <v>575.88415458320458</v>
      </c>
    </row>
    <row r="113" spans="1:12" x14ac:dyDescent="0.25">
      <c r="A113">
        <v>555087</v>
      </c>
      <c r="B113">
        <v>14.8579998</v>
      </c>
      <c r="C113">
        <v>0.65670002000000005</v>
      </c>
      <c r="D113">
        <v>9.9000003020963209E+37</v>
      </c>
      <c r="E113">
        <v>1.5467</v>
      </c>
      <c r="F113">
        <v>666.02899170000001</v>
      </c>
      <c r="G113">
        <v>1.4947999700000001</v>
      </c>
      <c r="H113">
        <v>9.9000003020963209E+37</v>
      </c>
      <c r="J113" s="2">
        <f>TREND(Calibration!$A$2:$A$4,Calibration!$B$2:$B$4,C113)</f>
        <v>419.5074069766261</v>
      </c>
      <c r="K113" s="2">
        <f>TREND(Calibration!$A$2:$A$4,Calibration!$C$2:$C$4,E113)</f>
        <v>606.01159245756537</v>
      </c>
      <c r="L113" s="2">
        <f>TREND(Calibration!$A$2:$A$4,Calibration!$D$2:$D$4,G113)</f>
        <v>575.18332774059172</v>
      </c>
    </row>
    <row r="114" spans="1:12" x14ac:dyDescent="0.25">
      <c r="A114">
        <v>560086</v>
      </c>
      <c r="B114">
        <v>14.897999759999999</v>
      </c>
      <c r="C114">
        <v>0.65880000999999999</v>
      </c>
      <c r="D114">
        <v>9.9000003020963209E+37</v>
      </c>
      <c r="E114">
        <v>1.3770999900000001</v>
      </c>
      <c r="F114">
        <v>342.11099243000001</v>
      </c>
      <c r="G114">
        <v>1.4947999700000001</v>
      </c>
      <c r="H114">
        <v>9.9000003020963209E+37</v>
      </c>
      <c r="J114" s="2">
        <f>TREND(Calibration!$A$2:$A$4,Calibration!$B$2:$B$4,C114)</f>
        <v>420.79547957944476</v>
      </c>
      <c r="K114" s="2">
        <f>TREND(Calibration!$A$2:$A$4,Calibration!$C$2:$C$4,E114)</f>
        <v>537.39388307598779</v>
      </c>
      <c r="L114" s="2">
        <f>TREND(Calibration!$A$2:$A$4,Calibration!$D$2:$D$4,G114)</f>
        <v>575.18332774059172</v>
      </c>
    </row>
    <row r="115" spans="1:12" x14ac:dyDescent="0.25">
      <c r="A115">
        <v>565086</v>
      </c>
      <c r="B115">
        <v>14.89500046</v>
      </c>
      <c r="C115">
        <v>0.65670002000000005</v>
      </c>
      <c r="D115">
        <v>9.9000003020963209E+37</v>
      </c>
      <c r="E115">
        <v>1.4407999499999999</v>
      </c>
      <c r="F115">
        <v>192.82299805</v>
      </c>
      <c r="G115">
        <v>1.49699998</v>
      </c>
      <c r="H115">
        <v>9.9000003020963209E+37</v>
      </c>
      <c r="J115" s="2">
        <f>TREND(Calibration!$A$2:$A$4,Calibration!$B$2:$B$4,C115)</f>
        <v>419.5074069766261</v>
      </c>
      <c r="K115" s="2">
        <f>TREND(Calibration!$A$2:$A$4,Calibration!$C$2:$C$4,E115)</f>
        <v>563.16596494613691</v>
      </c>
      <c r="L115" s="2">
        <f>TREND(Calibration!$A$2:$A$4,Calibration!$D$2:$D$4,G115)</f>
        <v>576.09025757325355</v>
      </c>
    </row>
    <row r="116" spans="1:12" x14ac:dyDescent="0.25">
      <c r="A116">
        <v>570100</v>
      </c>
      <c r="B116">
        <v>14.91300011</v>
      </c>
      <c r="C116">
        <v>0.65880000999999999</v>
      </c>
      <c r="D116">
        <v>949.65100098000005</v>
      </c>
      <c r="E116">
        <v>1.4160000100000001</v>
      </c>
      <c r="F116">
        <v>643.68298340000001</v>
      </c>
      <c r="G116">
        <v>1.49650002</v>
      </c>
      <c r="H116">
        <v>9.9000003020963209E+37</v>
      </c>
      <c r="J116" s="2">
        <f>TREND(Calibration!$A$2:$A$4,Calibration!$B$2:$B$4,C116)</f>
        <v>420.79547957944476</v>
      </c>
      <c r="K116" s="2">
        <f>TREND(Calibration!$A$2:$A$4,Calibration!$C$2:$C$4,E116)</f>
        <v>553.13226815802625</v>
      </c>
      <c r="L116" s="2">
        <f>TREND(Calibration!$A$2:$A$4,Calibration!$D$2:$D$4,G116)</f>
        <v>575.88415458320458</v>
      </c>
    </row>
    <row r="117" spans="1:12" x14ac:dyDescent="0.25">
      <c r="A117">
        <v>575087</v>
      </c>
      <c r="B117">
        <v>14.864999770000001</v>
      </c>
      <c r="C117">
        <v>0.66100000999999997</v>
      </c>
      <c r="D117">
        <v>955.22497558999999</v>
      </c>
      <c r="E117">
        <v>1.3900999999999999</v>
      </c>
      <c r="F117">
        <v>616.29101562000005</v>
      </c>
      <c r="G117">
        <v>1.49590003</v>
      </c>
      <c r="H117">
        <v>9.9000003020963209E+37</v>
      </c>
      <c r="J117" s="2">
        <f>TREND(Calibration!$A$2:$A$4,Calibration!$B$2:$B$4,C117)</f>
        <v>422.14489539866344</v>
      </c>
      <c r="K117" s="2">
        <f>TREND(Calibration!$A$2:$A$4,Calibration!$C$2:$C$4,E117)</f>
        <v>542.65349896951045</v>
      </c>
      <c r="L117" s="2">
        <f>TREND(Calibration!$A$2:$A$4,Calibration!$D$2:$D$4,G117)</f>
        <v>575.63681533006536</v>
      </c>
    </row>
    <row r="118" spans="1:12" x14ac:dyDescent="0.25">
      <c r="A118">
        <v>580086</v>
      </c>
      <c r="B118">
        <v>14.86200047</v>
      </c>
      <c r="C118">
        <v>0.65780002000000004</v>
      </c>
      <c r="D118">
        <v>1117.40197754</v>
      </c>
      <c r="E118">
        <v>1.4445999899999999</v>
      </c>
      <c r="F118">
        <v>9.9000003020963209E+37</v>
      </c>
      <c r="G118">
        <v>1.49699998</v>
      </c>
      <c r="H118">
        <v>9.9000003020963209E+37</v>
      </c>
      <c r="J118" s="2">
        <f>TREND(Calibration!$A$2:$A$4,Calibration!$B$2:$B$4,C118)</f>
        <v>420.18211488623547</v>
      </c>
      <c r="K118" s="2">
        <f>TREND(Calibration!$A$2:$A$4,Calibration!$C$2:$C$4,E118)</f>
        <v>564.7034061311839</v>
      </c>
      <c r="L118" s="2">
        <f>TREND(Calibration!$A$2:$A$4,Calibration!$D$2:$D$4,G118)</f>
        <v>576.09025757325355</v>
      </c>
    </row>
    <row r="119" spans="1:12" x14ac:dyDescent="0.25">
      <c r="A119">
        <v>585087</v>
      </c>
      <c r="B119">
        <v>14.82499981</v>
      </c>
      <c r="C119">
        <v>0.66210002000000001</v>
      </c>
      <c r="D119">
        <v>1341.4880371100001</v>
      </c>
      <c r="E119">
        <v>1.48029995</v>
      </c>
      <c r="F119">
        <v>9.9000003020963209E+37</v>
      </c>
      <c r="G119">
        <v>1.49699998</v>
      </c>
      <c r="H119">
        <v>9.9000003020963209E+37</v>
      </c>
      <c r="J119" s="2">
        <f>TREND(Calibration!$A$2:$A$4,Calibration!$B$2:$B$4,C119)</f>
        <v>422.81960944198107</v>
      </c>
      <c r="K119" s="2">
        <f>TREND(Calibration!$A$2:$A$4,Calibration!$C$2:$C$4,E119)</f>
        <v>579.14709325251101</v>
      </c>
      <c r="L119" s="2">
        <f>TREND(Calibration!$A$2:$A$4,Calibration!$D$2:$D$4,G119)</f>
        <v>576.09025757325355</v>
      </c>
    </row>
    <row r="120" spans="1:12" x14ac:dyDescent="0.25">
      <c r="A120">
        <v>590088</v>
      </c>
      <c r="B120">
        <v>14.897999759999999</v>
      </c>
      <c r="C120">
        <v>0.66369997999999997</v>
      </c>
      <c r="D120">
        <v>699.79199218999997</v>
      </c>
      <c r="E120">
        <v>1.4830000400000001</v>
      </c>
      <c r="F120">
        <v>9.9000003020963209E+37</v>
      </c>
      <c r="G120">
        <v>1.49699998</v>
      </c>
      <c r="H120">
        <v>1335.41894531</v>
      </c>
      <c r="J120" s="2">
        <f>TREND(Calibration!$A$2:$A$4,Calibration!$B$2:$B$4,C120)</f>
        <v>423.80097823021606</v>
      </c>
      <c r="K120" s="2">
        <f>TREND(Calibration!$A$2:$A$4,Calibration!$C$2:$C$4,E120)</f>
        <v>580.23951058741625</v>
      </c>
      <c r="L120" s="2">
        <f>TREND(Calibration!$A$2:$A$4,Calibration!$D$2:$D$4,G120)</f>
        <v>576.09025757325355</v>
      </c>
    </row>
    <row r="121" spans="1:12" x14ac:dyDescent="0.25">
      <c r="A121">
        <v>595087</v>
      </c>
      <c r="B121">
        <v>14.93999958</v>
      </c>
      <c r="C121">
        <v>0.66149997999999999</v>
      </c>
      <c r="D121">
        <v>800.88702393000005</v>
      </c>
      <c r="E121">
        <v>1.47430003</v>
      </c>
      <c r="F121">
        <v>9.9000003020963209E+37</v>
      </c>
      <c r="G121">
        <v>1.4986000100000001</v>
      </c>
      <c r="H121">
        <v>9.9000003020963209E+37</v>
      </c>
      <c r="J121" s="2">
        <f>TREND(Calibration!$A$2:$A$4,Calibration!$B$2:$B$4,C121)</f>
        <v>422.45156241099738</v>
      </c>
      <c r="K121" s="2">
        <f>TREND(Calibration!$A$2:$A$4,Calibration!$C$2:$C$4,E121)</f>
        <v>576.71961245889122</v>
      </c>
      <c r="L121" s="2">
        <f>TREND(Calibration!$A$2:$A$4,Calibration!$D$2:$D$4,G121)</f>
        <v>576.74985227516584</v>
      </c>
    </row>
    <row r="122" spans="1:12" x14ac:dyDescent="0.25">
      <c r="A122">
        <v>600087</v>
      </c>
      <c r="B122">
        <v>15.001000400000001</v>
      </c>
      <c r="C122">
        <v>0.65609998000000003</v>
      </c>
      <c r="D122">
        <v>1177.41699219</v>
      </c>
      <c r="E122">
        <v>1.4019000500000001</v>
      </c>
      <c r="F122">
        <v>9.9000003020963209E+37</v>
      </c>
      <c r="G122">
        <v>1.49590003</v>
      </c>
      <c r="H122">
        <v>9.9000003020963209E+37</v>
      </c>
      <c r="J122" s="2">
        <f>TREND(Calibration!$A$2:$A$4,Calibration!$B$2:$B$4,C122)</f>
        <v>419.13935994564247</v>
      </c>
      <c r="K122" s="2">
        <f>TREND(Calibration!$A$2:$A$4,Calibration!$C$2:$C$4,E122)</f>
        <v>547.42762841436183</v>
      </c>
      <c r="L122" s="2">
        <f>TREND(Calibration!$A$2:$A$4,Calibration!$D$2:$D$4,G122)</f>
        <v>575.63681533006536</v>
      </c>
    </row>
    <row r="123" spans="1:12" x14ac:dyDescent="0.25">
      <c r="A123">
        <v>605087</v>
      </c>
      <c r="B123">
        <v>14.95400047</v>
      </c>
      <c r="C123">
        <v>0.65240001999999997</v>
      </c>
      <c r="D123">
        <v>9.9000003020963209E+37</v>
      </c>
      <c r="E123">
        <v>1.3900999999999999</v>
      </c>
      <c r="F123">
        <v>636.55603026999995</v>
      </c>
      <c r="G123">
        <v>1.49699998</v>
      </c>
      <c r="H123">
        <v>9.9000003020963209E+37</v>
      </c>
      <c r="J123" s="2">
        <f>TREND(Calibration!$A$2:$A$4,Calibration!$B$2:$B$4,C123)</f>
        <v>416.86991242088044</v>
      </c>
      <c r="K123" s="2">
        <f>TREND(Calibration!$A$2:$A$4,Calibration!$C$2:$C$4,E123)</f>
        <v>542.65349896951045</v>
      </c>
      <c r="L123" s="2">
        <f>TREND(Calibration!$A$2:$A$4,Calibration!$D$2:$D$4,G123)</f>
        <v>576.09025757325355</v>
      </c>
    </row>
    <row r="124" spans="1:12" x14ac:dyDescent="0.25">
      <c r="A124">
        <v>610088</v>
      </c>
      <c r="B124">
        <v>14.80500031</v>
      </c>
      <c r="C124">
        <v>0.65289998000000005</v>
      </c>
      <c r="D124">
        <v>1069.5219726600001</v>
      </c>
      <c r="E124">
        <v>1.34739995</v>
      </c>
      <c r="F124">
        <v>196.90100097999999</v>
      </c>
      <c r="G124">
        <v>1.49810004</v>
      </c>
      <c r="H124">
        <v>9.9000003020963209E+37</v>
      </c>
      <c r="J124" s="2">
        <f>TREND(Calibration!$A$2:$A$4,Calibration!$B$2:$B$4,C124)</f>
        <v>417.17657329950623</v>
      </c>
      <c r="K124" s="2">
        <f>TREND(Calibration!$A$2:$A$4,Calibration!$C$2:$C$4,E124)</f>
        <v>525.37767674828046</v>
      </c>
      <c r="L124" s="2">
        <f>TREND(Calibration!$A$2:$A$4,Calibration!$D$2:$D$4,G124)</f>
        <v>576.54374516272719</v>
      </c>
    </row>
    <row r="125" spans="1:12" x14ac:dyDescent="0.25">
      <c r="A125">
        <v>615087</v>
      </c>
      <c r="B125">
        <v>14.68900013</v>
      </c>
      <c r="C125">
        <v>0.65240001999999997</v>
      </c>
      <c r="D125">
        <v>902.63397216999999</v>
      </c>
      <c r="E125">
        <v>1.3960000299999999</v>
      </c>
      <c r="F125">
        <v>414.07501221000001</v>
      </c>
      <c r="G125">
        <v>1.4947999700000001</v>
      </c>
      <c r="H125">
        <v>9.9000003020963209E+37</v>
      </c>
      <c r="J125" s="2">
        <f>TREND(Calibration!$A$2:$A$4,Calibration!$B$2:$B$4,C125)</f>
        <v>416.86991242088044</v>
      </c>
      <c r="K125" s="2">
        <f>TREND(Calibration!$A$2:$A$4,Calibration!$C$2:$C$4,E125)</f>
        <v>545.04056571486376</v>
      </c>
      <c r="L125" s="2">
        <f>TREND(Calibration!$A$2:$A$4,Calibration!$D$2:$D$4,G125)</f>
        <v>575.18332774059172</v>
      </c>
    </row>
    <row r="126" spans="1:12" x14ac:dyDescent="0.25">
      <c r="A126">
        <v>620087</v>
      </c>
      <c r="B126">
        <v>14.536000250000001</v>
      </c>
      <c r="C126">
        <v>0.65719998000000002</v>
      </c>
      <c r="D126">
        <v>491.94601440000002</v>
      </c>
      <c r="E126">
        <v>1.4813000000000001</v>
      </c>
      <c r="F126">
        <v>1141.54003906</v>
      </c>
      <c r="G126">
        <v>1.4947999700000001</v>
      </c>
      <c r="H126">
        <v>9.9000003020963209E+37</v>
      </c>
      <c r="J126" s="2">
        <f>TREND(Calibration!$A$2:$A$4,Calibration!$B$2:$B$4,C126)</f>
        <v>419.81406785525184</v>
      </c>
      <c r="K126" s="2">
        <f>TREND(Calibration!$A$2:$A$4,Calibration!$C$2:$C$4,E126)</f>
        <v>579.55169900853105</v>
      </c>
      <c r="L126" s="2">
        <f>TREND(Calibration!$A$2:$A$4,Calibration!$D$2:$D$4,G126)</f>
        <v>575.18332774059172</v>
      </c>
    </row>
    <row r="127" spans="1:12" x14ac:dyDescent="0.25">
      <c r="A127">
        <v>625088</v>
      </c>
      <c r="B127">
        <v>14.454999920000001</v>
      </c>
      <c r="C127">
        <v>0.65670002000000005</v>
      </c>
      <c r="D127">
        <v>701.88897704999999</v>
      </c>
      <c r="E127">
        <v>1.45650005</v>
      </c>
      <c r="F127">
        <v>9.9000003020963209E+37</v>
      </c>
      <c r="G127">
        <v>1.49590003</v>
      </c>
      <c r="H127">
        <v>1350.76501465</v>
      </c>
      <c r="J127" s="2">
        <f>TREND(Calibration!$A$2:$A$4,Calibration!$B$2:$B$4,C127)</f>
        <v>419.5074069766261</v>
      </c>
      <c r="K127" s="2">
        <f>TREND(Calibration!$A$2:$A$4,Calibration!$C$2:$C$4,E127)</f>
        <v>569.51799817456492</v>
      </c>
      <c r="L127" s="2">
        <f>TREND(Calibration!$A$2:$A$4,Calibration!$D$2:$D$4,G127)</f>
        <v>575.63681533006536</v>
      </c>
    </row>
    <row r="128" spans="1:12" x14ac:dyDescent="0.25">
      <c r="A128">
        <v>630088</v>
      </c>
      <c r="B128">
        <v>14.39500046</v>
      </c>
      <c r="C128">
        <v>0.65609998000000003</v>
      </c>
      <c r="D128">
        <v>1215.8680419899999</v>
      </c>
      <c r="E128">
        <v>1.4619</v>
      </c>
      <c r="F128">
        <v>9.9000003020963209E+37</v>
      </c>
      <c r="G128">
        <v>1.49749994</v>
      </c>
      <c r="H128">
        <v>9.9000003020963209E+37</v>
      </c>
      <c r="J128" s="2">
        <f>TREND(Calibration!$A$2:$A$4,Calibration!$B$2:$B$4,C128)</f>
        <v>419.13935994564247</v>
      </c>
      <c r="K128" s="2">
        <f>TREND(Calibration!$A$2:$A$4,Calibration!$C$2:$C$4,E128)</f>
        <v>571.7027397897042</v>
      </c>
      <c r="L128" s="2">
        <f>TREND(Calibration!$A$2:$A$4,Calibration!$D$2:$D$4,G128)</f>
        <v>576.29636056330253</v>
      </c>
    </row>
    <row r="129" spans="1:12" x14ac:dyDescent="0.25">
      <c r="A129">
        <v>635087</v>
      </c>
      <c r="B129">
        <v>14.37199974</v>
      </c>
      <c r="C129">
        <v>0.65609998000000003</v>
      </c>
      <c r="D129">
        <v>9.9000003020963209E+37</v>
      </c>
      <c r="E129">
        <v>1.52349997</v>
      </c>
      <c r="F129">
        <v>805.09698486000002</v>
      </c>
      <c r="G129">
        <v>1.49650002</v>
      </c>
      <c r="H129">
        <v>9.9000003020963209E+37</v>
      </c>
      <c r="J129" s="2">
        <f>TREND(Calibration!$A$2:$A$4,Calibration!$B$2:$B$4,C129)</f>
        <v>419.13935994564247</v>
      </c>
      <c r="K129" s="2">
        <f>TREND(Calibration!$A$2:$A$4,Calibration!$C$2:$C$4,E129)</f>
        <v>596.625196099547</v>
      </c>
      <c r="L129" s="2">
        <f>TREND(Calibration!$A$2:$A$4,Calibration!$D$2:$D$4,G129)</f>
        <v>575.88415458320458</v>
      </c>
    </row>
    <row r="130" spans="1:12" x14ac:dyDescent="0.25">
      <c r="A130">
        <v>640087</v>
      </c>
      <c r="B130">
        <v>14.40600014</v>
      </c>
      <c r="C130">
        <v>0.66320002</v>
      </c>
      <c r="D130">
        <v>9.9000003020963209E+37</v>
      </c>
      <c r="E130">
        <v>1.4953999499999999</v>
      </c>
      <c r="F130">
        <v>356.35198974999997</v>
      </c>
      <c r="G130">
        <v>1.49810004</v>
      </c>
      <c r="H130">
        <v>9.9000003020963209E+37</v>
      </c>
      <c r="J130" s="2">
        <f>TREND(Calibration!$A$2:$A$4,Calibration!$B$2:$B$4,C130)</f>
        <v>423.49431735159038</v>
      </c>
      <c r="K130" s="2">
        <f>TREND(Calibration!$A$2:$A$4,Calibration!$C$2:$C$4,E130)</f>
        <v>585.25633470634</v>
      </c>
      <c r="L130" s="2">
        <f>TREND(Calibration!$A$2:$A$4,Calibration!$D$2:$D$4,G130)</f>
        <v>576.54374516272719</v>
      </c>
    </row>
    <row r="131" spans="1:12" x14ac:dyDescent="0.25">
      <c r="A131">
        <v>645088</v>
      </c>
      <c r="B131">
        <v>14.48400021</v>
      </c>
      <c r="C131">
        <v>0.66420000999999995</v>
      </c>
      <c r="D131">
        <v>598.67102050999995</v>
      </c>
      <c r="E131">
        <v>1.50189996</v>
      </c>
      <c r="F131">
        <v>702.07299805000002</v>
      </c>
      <c r="G131">
        <v>1.49749994</v>
      </c>
      <c r="H131">
        <v>9.9000003020963209E+37</v>
      </c>
      <c r="J131" s="2">
        <f>TREND(Calibration!$A$2:$A$4,Calibration!$B$2:$B$4,C131)</f>
        <v>424.10768204479967</v>
      </c>
      <c r="K131" s="2">
        <f>TREND(Calibration!$A$2:$A$4,Calibration!$C$2:$C$4,E131)</f>
        <v>587.88614467602906</v>
      </c>
      <c r="L131" s="2">
        <f>TREND(Calibration!$A$2:$A$4,Calibration!$D$2:$D$4,G131)</f>
        <v>576.29636056330253</v>
      </c>
    </row>
    <row r="132" spans="1:12" x14ac:dyDescent="0.25">
      <c r="A132">
        <v>650087</v>
      </c>
      <c r="B132">
        <v>14.46800041</v>
      </c>
      <c r="C132">
        <v>0.66479999000000001</v>
      </c>
      <c r="D132">
        <v>9.9000003020963209E+37</v>
      </c>
      <c r="E132">
        <v>1.5202000099999999</v>
      </c>
      <c r="F132">
        <v>676.83599853999999</v>
      </c>
      <c r="G132">
        <v>1.49749994</v>
      </c>
      <c r="H132">
        <v>9.9000003020963209E+37</v>
      </c>
      <c r="J132" s="2">
        <f>TREND(Calibration!$A$2:$A$4,Calibration!$B$2:$B$4,C132)</f>
        <v>424.4756922735337</v>
      </c>
      <c r="K132" s="2">
        <f>TREND(Calibration!$A$2:$A$4,Calibration!$C$2:$C$4,E132)</f>
        <v>595.29008004471405</v>
      </c>
      <c r="L132" s="2">
        <f>TREND(Calibration!$A$2:$A$4,Calibration!$D$2:$D$4,G132)</f>
        <v>576.29636056330253</v>
      </c>
    </row>
    <row r="133" spans="1:12" x14ac:dyDescent="0.25">
      <c r="A133">
        <v>655088</v>
      </c>
      <c r="B133">
        <v>14.40600014</v>
      </c>
      <c r="C133">
        <v>0.66479999000000001</v>
      </c>
      <c r="D133">
        <v>451.15701294000002</v>
      </c>
      <c r="E133">
        <v>1.5082999500000001</v>
      </c>
      <c r="F133">
        <v>9.9000003020963209E+37</v>
      </c>
      <c r="G133">
        <v>1.50020003</v>
      </c>
      <c r="H133">
        <v>1064.80895996</v>
      </c>
      <c r="J133" s="2">
        <f>TREND(Calibration!$A$2:$A$4,Calibration!$B$2:$B$4,C133)</f>
        <v>424.4756922735337</v>
      </c>
      <c r="K133" s="2">
        <f>TREND(Calibration!$A$2:$A$4,Calibration!$C$2:$C$4,E133)</f>
        <v>590.47548800133313</v>
      </c>
      <c r="L133" s="2">
        <f>TREND(Calibration!$A$2:$A$4,Calibration!$D$2:$D$4,G133)</f>
        <v>577.40944285468834</v>
      </c>
    </row>
    <row r="134" spans="1:12" x14ac:dyDescent="0.25">
      <c r="A134">
        <v>660087</v>
      </c>
      <c r="B134">
        <v>14.37100029</v>
      </c>
      <c r="C134">
        <v>0.66589999</v>
      </c>
      <c r="D134">
        <v>1208.4620361299999</v>
      </c>
      <c r="E134">
        <v>1.4099999700000001</v>
      </c>
      <c r="F134">
        <v>9.9000003020963209E+37</v>
      </c>
      <c r="G134">
        <v>1.4986000100000001</v>
      </c>
      <c r="H134">
        <v>9.9000003020963209E+37</v>
      </c>
      <c r="J134" s="2">
        <f>TREND(Calibration!$A$2:$A$4,Calibration!$B$2:$B$4,C134)</f>
        <v>425.15040018314306</v>
      </c>
      <c r="K134" s="2">
        <f>TREND(Calibration!$A$2:$A$4,Calibration!$C$2:$C$4,E134)</f>
        <v>550.7047388141433</v>
      </c>
      <c r="L134" s="2">
        <f>TREND(Calibration!$A$2:$A$4,Calibration!$D$2:$D$4,G134)</f>
        <v>576.74985227516584</v>
      </c>
    </row>
    <row r="135" spans="1:12" x14ac:dyDescent="0.25">
      <c r="A135">
        <v>665088</v>
      </c>
      <c r="B135">
        <v>14.37100029</v>
      </c>
      <c r="C135">
        <v>0.66420000999999995</v>
      </c>
      <c r="D135">
        <v>9.9000003020963209E+37</v>
      </c>
      <c r="E135">
        <v>1.3840999599999999</v>
      </c>
      <c r="F135">
        <v>640.43798828000001</v>
      </c>
      <c r="G135">
        <v>1.49699998</v>
      </c>
      <c r="H135">
        <v>9.9000003020963209E+37</v>
      </c>
      <c r="J135" s="2">
        <f>TREND(Calibration!$A$2:$A$4,Calibration!$B$2:$B$4,C135)</f>
        <v>424.10768204479967</v>
      </c>
      <c r="K135" s="2">
        <f>TREND(Calibration!$A$2:$A$4,Calibration!$C$2:$C$4,E135)</f>
        <v>540.2259696256275</v>
      </c>
      <c r="L135" s="2">
        <f>TREND(Calibration!$A$2:$A$4,Calibration!$D$2:$D$4,G135)</f>
        <v>576.09025757325355</v>
      </c>
    </row>
    <row r="136" spans="1:12" x14ac:dyDescent="0.25">
      <c r="A136">
        <v>670087</v>
      </c>
      <c r="B136">
        <v>14.38399982</v>
      </c>
      <c r="C136">
        <v>0.66320002</v>
      </c>
      <c r="D136">
        <v>9.9000003020963209E+37</v>
      </c>
      <c r="E136">
        <v>1.4623999599999999</v>
      </c>
      <c r="F136">
        <v>245.30099487000001</v>
      </c>
      <c r="G136">
        <v>1.50020003</v>
      </c>
      <c r="H136">
        <v>9.9000003020963209E+37</v>
      </c>
      <c r="J136" s="2">
        <f>TREND(Calibration!$A$2:$A$4,Calibration!$B$2:$B$4,C136)</f>
        <v>423.49431735159038</v>
      </c>
      <c r="K136" s="2">
        <f>TREND(Calibration!$A$2:$A$4,Calibration!$C$2:$C$4,E136)</f>
        <v>571.90501636965496</v>
      </c>
      <c r="L136" s="2">
        <f>TREND(Calibration!$A$2:$A$4,Calibration!$D$2:$D$4,G136)</f>
        <v>577.40944285468834</v>
      </c>
    </row>
    <row r="137" spans="1:12" x14ac:dyDescent="0.25">
      <c r="A137">
        <v>675087</v>
      </c>
      <c r="B137">
        <v>14.416000370000001</v>
      </c>
      <c r="C137">
        <v>0.67070001000000001</v>
      </c>
      <c r="D137">
        <v>1245.1569824200001</v>
      </c>
      <c r="E137">
        <v>1.44840002</v>
      </c>
      <c r="F137">
        <v>112.40799713</v>
      </c>
      <c r="G137">
        <v>1.49810004</v>
      </c>
      <c r="H137">
        <v>9.9000003020963209E+37</v>
      </c>
      <c r="J137" s="2">
        <f>TREND(Calibration!$A$2:$A$4,Calibration!$B$2:$B$4,C137)</f>
        <v>428.09459241976401</v>
      </c>
      <c r="K137" s="2">
        <f>TREND(Calibration!$A$2:$A$4,Calibration!$C$2:$C$4,E137)</f>
        <v>566.24084327037554</v>
      </c>
      <c r="L137" s="2">
        <f>TREND(Calibration!$A$2:$A$4,Calibration!$D$2:$D$4,G137)</f>
        <v>576.54374516272719</v>
      </c>
    </row>
    <row r="138" spans="1:12" x14ac:dyDescent="0.25">
      <c r="A138">
        <v>680089</v>
      </c>
      <c r="B138">
        <v>14.458000180000001</v>
      </c>
      <c r="C138">
        <v>0.67019998999999997</v>
      </c>
      <c r="D138">
        <v>512.60601807</v>
      </c>
      <c r="E138">
        <v>1.3603999600000001</v>
      </c>
      <c r="F138">
        <v>860.28601074000005</v>
      </c>
      <c r="G138">
        <v>1.49699998</v>
      </c>
      <c r="H138">
        <v>1357.9980468700001</v>
      </c>
      <c r="J138" s="2">
        <f>TREND(Calibration!$A$2:$A$4,Calibration!$B$2:$B$4,C138)</f>
        <v>427.78789473888867</v>
      </c>
      <c r="K138" s="2">
        <f>TREND(Calibration!$A$2:$A$4,Calibration!$C$2:$C$4,E138)</f>
        <v>530.63729264180313</v>
      </c>
      <c r="L138" s="2">
        <f>TREND(Calibration!$A$2:$A$4,Calibration!$D$2:$D$4,G138)</f>
        <v>576.09025757325355</v>
      </c>
    </row>
    <row r="139" spans="1:12" x14ac:dyDescent="0.25">
      <c r="A139">
        <v>685089</v>
      </c>
      <c r="B139">
        <v>14.55200005</v>
      </c>
      <c r="C139">
        <v>0.66970003</v>
      </c>
      <c r="D139">
        <v>909.27600098000005</v>
      </c>
      <c r="E139">
        <v>1.4472999600000001</v>
      </c>
      <c r="F139">
        <v>9.9000003020963209E+37</v>
      </c>
      <c r="G139">
        <v>1.49699998</v>
      </c>
      <c r="H139">
        <v>9.9000003020963209E+37</v>
      </c>
      <c r="J139" s="2">
        <f>TREND(Calibration!$A$2:$A$4,Calibration!$B$2:$B$4,C139)</f>
        <v>427.48123386026293</v>
      </c>
      <c r="K139" s="2">
        <f>TREND(Calibration!$A$2:$A$4,Calibration!$C$2:$C$4,E139)</f>
        <v>565.79577491582597</v>
      </c>
      <c r="L139" s="2">
        <f>TREND(Calibration!$A$2:$A$4,Calibration!$D$2:$D$4,G139)</f>
        <v>576.09025757325355</v>
      </c>
    </row>
    <row r="140" spans="1:12" x14ac:dyDescent="0.25">
      <c r="A140">
        <v>690090</v>
      </c>
      <c r="B140">
        <v>14.64000034</v>
      </c>
      <c r="C140">
        <v>0.67070001000000001</v>
      </c>
      <c r="D140">
        <v>9.9000003020963209E+37</v>
      </c>
      <c r="E140">
        <v>1.37329996</v>
      </c>
      <c r="F140">
        <v>1013.65899658</v>
      </c>
      <c r="G140">
        <v>1.4991999899999999</v>
      </c>
      <c r="H140">
        <v>9.9000003020963209E+37</v>
      </c>
      <c r="J140" s="2">
        <f>TREND(Calibration!$A$2:$A$4,Calibration!$B$2:$B$4,C140)</f>
        <v>428.09459241976401</v>
      </c>
      <c r="K140" s="2">
        <f>TREND(Calibration!$A$2:$A$4,Calibration!$C$2:$C$4,E140)</f>
        <v>535.85644593679615</v>
      </c>
      <c r="L140" s="2">
        <f>TREND(Calibration!$A$2:$A$4,Calibration!$D$2:$D$4,G140)</f>
        <v>576.99718740591527</v>
      </c>
    </row>
    <row r="141" spans="1:12" x14ac:dyDescent="0.25">
      <c r="A141">
        <v>695089</v>
      </c>
      <c r="B141">
        <v>14.75</v>
      </c>
      <c r="C141">
        <v>0.67019998999999997</v>
      </c>
      <c r="D141">
        <v>9.9000003020963209E+37</v>
      </c>
      <c r="E141">
        <v>1.4105999499999999</v>
      </c>
      <c r="F141">
        <v>580.57299805000002</v>
      </c>
      <c r="G141">
        <v>1.4996999499999999</v>
      </c>
      <c r="H141">
        <v>9.9000003020963209E+37</v>
      </c>
      <c r="J141" s="2">
        <f>TREND(Calibration!$A$2:$A$4,Calibration!$B$2:$B$4,C141)</f>
        <v>427.78789473888867</v>
      </c>
      <c r="K141" s="2">
        <f>TREND(Calibration!$A$2:$A$4,Calibration!$C$2:$C$4,E141)</f>
        <v>550.94748203847882</v>
      </c>
      <c r="L141" s="2">
        <f>TREND(Calibration!$A$2:$A$4,Calibration!$D$2:$D$4,G141)</f>
        <v>577.20329039596425</v>
      </c>
    </row>
    <row r="142" spans="1:12" x14ac:dyDescent="0.25">
      <c r="A142">
        <v>700089</v>
      </c>
      <c r="B142">
        <v>14.75300026</v>
      </c>
      <c r="C142">
        <v>0.66799998000000005</v>
      </c>
      <c r="D142">
        <v>9.9000003020963209E+37</v>
      </c>
      <c r="E142">
        <v>1.4726999999999999</v>
      </c>
      <c r="F142">
        <v>47.158000950000002</v>
      </c>
      <c r="G142">
        <v>1.5008000100000001</v>
      </c>
      <c r="H142">
        <v>9.9000003020963209E+37</v>
      </c>
      <c r="J142" s="2">
        <f>TREND(Calibration!$A$2:$A$4,Calibration!$B$2:$B$4,C142)</f>
        <v>426.43847278596172</v>
      </c>
      <c r="K142" s="2">
        <f>TREND(Calibration!$A$2:$A$4,Calibration!$C$2:$C$4,E142)</f>
        <v>576.07226347853555</v>
      </c>
      <c r="L142" s="2">
        <f>TREND(Calibration!$A$2:$A$4,Calibration!$D$2:$D$4,G142)</f>
        <v>577.656777985438</v>
      </c>
    </row>
    <row r="143" spans="1:12" x14ac:dyDescent="0.25">
      <c r="A143">
        <v>705089</v>
      </c>
      <c r="B143">
        <v>14.77000046</v>
      </c>
      <c r="C143">
        <v>0.66640001999999998</v>
      </c>
      <c r="D143">
        <v>961.87597656000003</v>
      </c>
      <c r="E143">
        <v>1.4251999900000001</v>
      </c>
      <c r="F143">
        <v>217.17100525000001</v>
      </c>
      <c r="G143">
        <v>1.5046000500000001</v>
      </c>
      <c r="H143">
        <v>9.9000003020963209E+37</v>
      </c>
      <c r="J143" s="2">
        <f>TREND(Calibration!$A$2:$A$4,Calibration!$B$2:$B$4,C143)</f>
        <v>425.45710399772662</v>
      </c>
      <c r="K143" s="2">
        <f>TREND(Calibration!$A$2:$A$4,Calibration!$C$2:$C$4,E143)</f>
        <v>556.85444691235716</v>
      </c>
      <c r="L143" s="2">
        <f>TREND(Calibration!$A$2:$A$4,Calibration!$D$2:$D$4,G143)</f>
        <v>579.223302520012</v>
      </c>
    </row>
    <row r="144" spans="1:12" x14ac:dyDescent="0.25">
      <c r="A144">
        <v>710089</v>
      </c>
      <c r="B144">
        <v>14.75</v>
      </c>
      <c r="C144">
        <v>0.66909998999999998</v>
      </c>
      <c r="D144">
        <v>913.35998534999999</v>
      </c>
      <c r="E144">
        <v>1.44889998</v>
      </c>
      <c r="F144">
        <v>401.29598999000001</v>
      </c>
      <c r="G144">
        <v>1.5024000399999999</v>
      </c>
      <c r="H144">
        <v>9.9000003020963209E+37</v>
      </c>
      <c r="J144" s="2">
        <f>TREND(Calibration!$A$2:$A$4,Calibration!$B$2:$B$4,C144)</f>
        <v>427.1131868292793</v>
      </c>
      <c r="K144" s="2">
        <f>TREND(Calibration!$A$2:$A$4,Calibration!$C$2:$C$4,E144)</f>
        <v>566.4431198503263</v>
      </c>
      <c r="L144" s="2">
        <f>TREND(Calibration!$A$2:$A$4,Calibration!$D$2:$D$4,G144)</f>
        <v>578.31637268735017</v>
      </c>
    </row>
    <row r="145" spans="1:12" x14ac:dyDescent="0.25">
      <c r="A145">
        <v>715089</v>
      </c>
      <c r="B145">
        <v>14.730999949999999</v>
      </c>
      <c r="C145">
        <v>0.66640001999999998</v>
      </c>
      <c r="D145">
        <v>456.23699950999998</v>
      </c>
      <c r="E145">
        <v>1.4229999799999999</v>
      </c>
      <c r="F145">
        <v>946.02502441000001</v>
      </c>
      <c r="G145">
        <v>1.50189996</v>
      </c>
      <c r="H145">
        <v>9.9000003020963209E+37</v>
      </c>
      <c r="J145" s="2">
        <f>TREND(Calibration!$A$2:$A$4,Calibration!$B$2:$B$4,C145)</f>
        <v>425.45710399772662</v>
      </c>
      <c r="K145" s="2">
        <f>TREND(Calibration!$A$2:$A$4,Calibration!$C$2:$C$4,E145)</f>
        <v>555.96435470766585</v>
      </c>
      <c r="L145" s="2">
        <f>TREND(Calibration!$A$2:$A$4,Calibration!$D$2:$D$4,G145)</f>
        <v>578.11022022862619</v>
      </c>
    </row>
    <row r="146" spans="1:12" x14ac:dyDescent="0.25">
      <c r="A146">
        <v>720089</v>
      </c>
      <c r="B146">
        <v>14.74400043</v>
      </c>
      <c r="C146">
        <v>0.67019998999999997</v>
      </c>
      <c r="D146">
        <v>729.30999756000006</v>
      </c>
      <c r="E146">
        <v>1.4105999499999999</v>
      </c>
      <c r="F146">
        <v>9.9000003020963209E+37</v>
      </c>
      <c r="G146">
        <v>1.5024000399999999</v>
      </c>
      <c r="H146">
        <v>9.9000003020963209E+37</v>
      </c>
      <c r="J146" s="2">
        <f>TREND(Calibration!$A$2:$A$4,Calibration!$B$2:$B$4,C146)</f>
        <v>427.78789473888867</v>
      </c>
      <c r="K146" s="2">
        <f>TREND(Calibration!$A$2:$A$4,Calibration!$C$2:$C$4,E146)</f>
        <v>550.94748203847882</v>
      </c>
      <c r="L146" s="2">
        <f>TREND(Calibration!$A$2:$A$4,Calibration!$D$2:$D$4,G146)</f>
        <v>578.31637268735017</v>
      </c>
    </row>
    <row r="147" spans="1:12" x14ac:dyDescent="0.25">
      <c r="A147">
        <v>725090</v>
      </c>
      <c r="B147">
        <v>14.756999970000001</v>
      </c>
      <c r="C147">
        <v>0.66530001000000005</v>
      </c>
      <c r="D147">
        <v>1102.1059570299999</v>
      </c>
      <c r="E147">
        <v>1.44029999</v>
      </c>
      <c r="F147">
        <v>9.9000003020963209E+37</v>
      </c>
      <c r="G147">
        <v>1.50349998</v>
      </c>
      <c r="H147">
        <v>9.9000003020963209E+37</v>
      </c>
      <c r="J147" s="2">
        <f>TREND(Calibration!$A$2:$A$4,Calibration!$B$2:$B$4,C147)</f>
        <v>424.7823899544091</v>
      </c>
      <c r="K147" s="2">
        <f>TREND(Calibration!$A$2:$A$4,Calibration!$C$2:$C$4,E147)</f>
        <v>562.96368836618626</v>
      </c>
      <c r="L147" s="2">
        <f>TREND(Calibration!$A$2:$A$4,Calibration!$D$2:$D$4,G147)</f>
        <v>578.76981080814869</v>
      </c>
    </row>
    <row r="148" spans="1:12" x14ac:dyDescent="0.25">
      <c r="A148">
        <v>730087</v>
      </c>
      <c r="B148">
        <v>14.80200005</v>
      </c>
      <c r="C148">
        <v>0.66420000999999995</v>
      </c>
      <c r="D148">
        <v>943.60302734000004</v>
      </c>
      <c r="E148">
        <v>1.4457000499999999</v>
      </c>
      <c r="F148">
        <v>9.9000003020963209E+37</v>
      </c>
      <c r="G148">
        <v>1.50619996</v>
      </c>
      <c r="H148">
        <v>9.9000003020963209E+37</v>
      </c>
      <c r="J148" s="2">
        <f>TREND(Calibration!$A$2:$A$4,Calibration!$B$2:$B$4,C148)</f>
        <v>424.10768204479967</v>
      </c>
      <c r="K148" s="2">
        <f>TREND(Calibration!$A$2:$A$4,Calibration!$C$2:$C$4,E148)</f>
        <v>565.14847448573346</v>
      </c>
      <c r="L148" s="2">
        <f>TREND(Calibration!$A$2:$A$4,Calibration!$D$2:$D$4,G148)</f>
        <v>579.88284775324905</v>
      </c>
    </row>
    <row r="149" spans="1:12" x14ac:dyDescent="0.25">
      <c r="A149">
        <v>735087</v>
      </c>
      <c r="B149">
        <v>14.911999700000001</v>
      </c>
      <c r="C149">
        <v>0.66320002</v>
      </c>
      <c r="D149">
        <v>1198.0870361299999</v>
      </c>
      <c r="E149">
        <v>1.4576</v>
      </c>
      <c r="F149">
        <v>9.9000003020963209E+37</v>
      </c>
      <c r="G149">
        <v>1.50189996</v>
      </c>
      <c r="H149">
        <v>9.9000003020963209E+37</v>
      </c>
      <c r="J149" s="2">
        <f>TREND(Calibration!$A$2:$A$4,Calibration!$B$2:$B$4,C149)</f>
        <v>423.49431735159038</v>
      </c>
      <c r="K149" s="2">
        <f>TREND(Calibration!$A$2:$A$4,Calibration!$C$2:$C$4,E149)</f>
        <v>569.96302202470656</v>
      </c>
      <c r="L149" s="2">
        <f>TREND(Calibration!$A$2:$A$4,Calibration!$D$2:$D$4,G149)</f>
        <v>578.11022022862619</v>
      </c>
    </row>
    <row r="150" spans="1:12" x14ac:dyDescent="0.25">
      <c r="A150">
        <v>740087</v>
      </c>
      <c r="B150">
        <v>14.961000439999999</v>
      </c>
      <c r="C150">
        <v>0.65719998000000002</v>
      </c>
      <c r="D150">
        <v>9.9000003020963209E+37</v>
      </c>
      <c r="E150">
        <v>1.41869998</v>
      </c>
      <c r="F150">
        <v>443.45001221000001</v>
      </c>
      <c r="G150">
        <v>1.5046000500000001</v>
      </c>
      <c r="H150">
        <v>9.9000003020963209E+37</v>
      </c>
      <c r="J150" s="2">
        <f>TREND(Calibration!$A$2:$A$4,Calibration!$B$2:$B$4,C150)</f>
        <v>419.81406785525184</v>
      </c>
      <c r="K150" s="2">
        <f>TREND(Calibration!$A$2:$A$4,Calibration!$C$2:$C$4,E150)</f>
        <v>554.22463694266821</v>
      </c>
      <c r="L150" s="2">
        <f>TREND(Calibration!$A$2:$A$4,Calibration!$D$2:$D$4,G150)</f>
        <v>579.223302520012</v>
      </c>
    </row>
    <row r="151" spans="1:12" x14ac:dyDescent="0.25">
      <c r="A151">
        <v>745087</v>
      </c>
      <c r="B151">
        <v>15.010000229999999</v>
      </c>
      <c r="C151">
        <v>0.65939999000000005</v>
      </c>
      <c r="D151">
        <v>517.75701904000005</v>
      </c>
      <c r="E151">
        <v>1.4121999700000001</v>
      </c>
      <c r="F151">
        <v>1347.7719726600001</v>
      </c>
      <c r="G151">
        <v>1.5046000500000001</v>
      </c>
      <c r="H151">
        <v>1352.62402344</v>
      </c>
      <c r="J151" s="2">
        <f>TREND(Calibration!$A$2:$A$4,Calibration!$B$2:$B$4,C151)</f>
        <v>421.16348980817878</v>
      </c>
      <c r="K151" s="2">
        <f>TREND(Calibration!$A$2:$A$4,Calibration!$C$2:$C$4,E151)</f>
        <v>551.59482697297926</v>
      </c>
      <c r="L151" s="2">
        <f>TREND(Calibration!$A$2:$A$4,Calibration!$D$2:$D$4,G151)</f>
        <v>579.223302520012</v>
      </c>
    </row>
    <row r="152" spans="1:12" x14ac:dyDescent="0.25">
      <c r="A152">
        <v>750088</v>
      </c>
      <c r="B152">
        <v>14.928999900000001</v>
      </c>
      <c r="C152">
        <v>0.65609998000000003</v>
      </c>
      <c r="D152">
        <v>9.9000003020963209E+37</v>
      </c>
      <c r="E152">
        <v>1.3717000500000001</v>
      </c>
      <c r="F152">
        <v>675.47698975000003</v>
      </c>
      <c r="G152">
        <v>1.50349998</v>
      </c>
      <c r="H152">
        <v>9.9000003020963209E+37</v>
      </c>
      <c r="J152" s="2">
        <f>TREND(Calibration!$A$2:$A$4,Calibration!$B$2:$B$4,C152)</f>
        <v>419.13935994564247</v>
      </c>
      <c r="K152" s="2">
        <f>TREND(Calibration!$A$2:$A$4,Calibration!$C$2:$C$4,E152)</f>
        <v>535.20914550670375</v>
      </c>
      <c r="L152" s="2">
        <f>TREND(Calibration!$A$2:$A$4,Calibration!$D$2:$D$4,G152)</f>
        <v>578.76981080814869</v>
      </c>
    </row>
    <row r="153" spans="1:12" x14ac:dyDescent="0.25">
      <c r="A153">
        <v>755088</v>
      </c>
      <c r="B153">
        <v>14.73400021</v>
      </c>
      <c r="C153">
        <v>0.65069997000000002</v>
      </c>
      <c r="D153">
        <v>9.9000003020963209E+37</v>
      </c>
      <c r="E153">
        <v>1.3614000100000001</v>
      </c>
      <c r="F153">
        <v>167.17900084999999</v>
      </c>
      <c r="G153">
        <v>1.50349998</v>
      </c>
      <c r="H153">
        <v>9.9000003020963209E+37</v>
      </c>
      <c r="J153" s="2">
        <f>TREND(Calibration!$A$2:$A$4,Calibration!$B$2:$B$4,C153)</f>
        <v>415.82715134657923</v>
      </c>
      <c r="K153" s="2">
        <f>TREND(Calibration!$A$2:$A$4,Calibration!$C$2:$C$4,E153)</f>
        <v>531.04189839782316</v>
      </c>
      <c r="L153" s="2">
        <f>TREND(Calibration!$A$2:$A$4,Calibration!$D$2:$D$4,G153)</f>
        <v>578.76981080814869</v>
      </c>
    </row>
    <row r="154" spans="1:12" x14ac:dyDescent="0.25">
      <c r="A154">
        <v>760088</v>
      </c>
      <c r="B154">
        <v>14.63700008</v>
      </c>
      <c r="C154">
        <v>0.64859997999999996</v>
      </c>
      <c r="D154">
        <v>981.32397461000005</v>
      </c>
      <c r="E154">
        <v>1.38629997</v>
      </c>
      <c r="F154">
        <v>761.32897949000005</v>
      </c>
      <c r="G154">
        <v>1.5028999999999999</v>
      </c>
      <c r="H154">
        <v>1276.3060302700001</v>
      </c>
      <c r="J154" s="2">
        <f>TREND(Calibration!$A$2:$A$4,Calibration!$B$2:$B$4,C154)</f>
        <v>414.53907874376057</v>
      </c>
      <c r="K154" s="2">
        <f>TREND(Calibration!$A$2:$A$4,Calibration!$C$2:$C$4,E154)</f>
        <v>541.11606183031881</v>
      </c>
      <c r="L154" s="2">
        <f>TREND(Calibration!$A$2:$A$4,Calibration!$D$2:$D$4,G154)</f>
        <v>578.52247567739914</v>
      </c>
    </row>
    <row r="155" spans="1:12" x14ac:dyDescent="0.25">
      <c r="A155">
        <v>765090</v>
      </c>
      <c r="B155">
        <v>14.49400043</v>
      </c>
      <c r="C155">
        <v>0.65289998000000005</v>
      </c>
      <c r="D155">
        <v>765.52301024999997</v>
      </c>
      <c r="E155">
        <v>1.3667999500000001</v>
      </c>
      <c r="F155">
        <v>854.38500977000001</v>
      </c>
      <c r="G155">
        <v>1.5008000100000001</v>
      </c>
      <c r="H155">
        <v>9.9000003020963209E+37</v>
      </c>
      <c r="J155" s="2">
        <f>TREND(Calibration!$A$2:$A$4,Calibration!$B$2:$B$4,C155)</f>
        <v>417.17657329950623</v>
      </c>
      <c r="K155" s="2">
        <f>TREND(Calibration!$A$2:$A$4,Calibration!$C$2:$C$4,E155)</f>
        <v>533.2266359671072</v>
      </c>
      <c r="L155" s="2">
        <f>TREND(Calibration!$A$2:$A$4,Calibration!$D$2:$D$4,G155)</f>
        <v>577.656777985438</v>
      </c>
    </row>
    <row r="156" spans="1:12" x14ac:dyDescent="0.25">
      <c r="A156">
        <v>770090</v>
      </c>
      <c r="B156">
        <v>14.338000299999999</v>
      </c>
      <c r="C156">
        <v>0.65020001000000005</v>
      </c>
      <c r="D156">
        <v>9.9000003020963209E+37</v>
      </c>
      <c r="E156">
        <v>1.3334000100000001</v>
      </c>
      <c r="F156">
        <v>428.11199950999998</v>
      </c>
      <c r="G156">
        <v>1.5024000399999999</v>
      </c>
      <c r="H156">
        <v>9.9000003020963209E+37</v>
      </c>
      <c r="J156" s="2">
        <f>TREND(Calibration!$A$2:$A$4,Calibration!$B$2:$B$4,C156)</f>
        <v>415.52049046795355</v>
      </c>
      <c r="K156" s="2">
        <f>TREND(Calibration!$A$2:$A$4,Calibration!$C$2:$C$4,E156)</f>
        <v>519.71350364900104</v>
      </c>
      <c r="L156" s="2">
        <f>TREND(Calibration!$A$2:$A$4,Calibration!$D$2:$D$4,G156)</f>
        <v>578.31637268735017</v>
      </c>
    </row>
    <row r="157" spans="1:12" x14ac:dyDescent="0.25">
      <c r="A157">
        <v>775090</v>
      </c>
      <c r="B157">
        <v>14.338000299999999</v>
      </c>
      <c r="C157">
        <v>0.65020001000000005</v>
      </c>
      <c r="D157">
        <v>638.47802734000004</v>
      </c>
      <c r="E157">
        <v>1.3134000299999999</v>
      </c>
      <c r="F157">
        <v>939.74499512</v>
      </c>
      <c r="G157">
        <v>1.50129998</v>
      </c>
      <c r="H157">
        <v>1127.89001465</v>
      </c>
      <c r="J157" s="2">
        <f>TREND(Calibration!$A$2:$A$4,Calibration!$B$2:$B$4,C157)</f>
        <v>415.52049046795355</v>
      </c>
      <c r="K157" s="2">
        <f>TREND(Calibration!$A$2:$A$4,Calibration!$C$2:$C$4,E157)</f>
        <v>511.62180120583855</v>
      </c>
      <c r="L157" s="2">
        <f>TREND(Calibration!$A$2:$A$4,Calibration!$D$2:$D$4,G157)</f>
        <v>577.86288509787653</v>
      </c>
    </row>
    <row r="158" spans="1:12" x14ac:dyDescent="0.25">
      <c r="A158">
        <v>780090</v>
      </c>
      <c r="B158">
        <v>14.37699986</v>
      </c>
      <c r="C158">
        <v>0.65509998999999997</v>
      </c>
      <c r="D158">
        <v>1045.3409423799999</v>
      </c>
      <c r="E158">
        <v>1.3187999699999999</v>
      </c>
      <c r="F158">
        <v>1015.56402588</v>
      </c>
      <c r="G158">
        <v>1.5024000399999999</v>
      </c>
      <c r="H158">
        <v>9.9000003020963209E+37</v>
      </c>
      <c r="J158" s="2">
        <f>TREND(Calibration!$A$2:$A$4,Calibration!$B$2:$B$4,C158)</f>
        <v>418.52599525243312</v>
      </c>
      <c r="K158" s="2">
        <f>TREND(Calibration!$A$2:$A$4,Calibration!$C$2:$C$4,E158)</f>
        <v>513.8065387751227</v>
      </c>
      <c r="L158" s="2">
        <f>TREND(Calibration!$A$2:$A$4,Calibration!$D$2:$D$4,G158)</f>
        <v>578.31637268735017</v>
      </c>
    </row>
    <row r="159" spans="1:12" x14ac:dyDescent="0.25">
      <c r="A159">
        <v>785089</v>
      </c>
      <c r="B159">
        <v>14.41300011</v>
      </c>
      <c r="C159">
        <v>0.65289998000000005</v>
      </c>
      <c r="D159">
        <v>9.9000003020963209E+37</v>
      </c>
      <c r="E159">
        <v>1.30200005</v>
      </c>
      <c r="F159">
        <v>81.055000309999997</v>
      </c>
      <c r="G159">
        <v>1.50020003</v>
      </c>
      <c r="H159">
        <v>9.9000003020963209E+37</v>
      </c>
      <c r="J159" s="2">
        <f>TREND(Calibration!$A$2:$A$4,Calibration!$B$2:$B$4,C159)</f>
        <v>417.17657329950623</v>
      </c>
      <c r="K159" s="2">
        <f>TREND(Calibration!$A$2:$A$4,Calibration!$C$2:$C$4,E159)</f>
        <v>507.00953429267156</v>
      </c>
      <c r="L159" s="2">
        <f>TREND(Calibration!$A$2:$A$4,Calibration!$D$2:$D$4,G159)</f>
        <v>577.40944285468834</v>
      </c>
    </row>
    <row r="160" spans="1:12" x14ac:dyDescent="0.25">
      <c r="A160">
        <v>790090</v>
      </c>
      <c r="B160">
        <v>14.52000046</v>
      </c>
      <c r="C160">
        <v>0.65829998000000001</v>
      </c>
      <c r="D160">
        <v>594.90002441000001</v>
      </c>
      <c r="E160">
        <v>1.2793999899999999</v>
      </c>
      <c r="F160">
        <v>821.12200928000004</v>
      </c>
      <c r="G160">
        <v>1.50189996</v>
      </c>
      <c r="H160">
        <v>1324.01794434</v>
      </c>
      <c r="J160" s="2">
        <f>TREND(Calibration!$A$2:$A$4,Calibration!$B$2:$B$4,C160)</f>
        <v>420.48877576486115</v>
      </c>
      <c r="K160" s="2">
        <f>TREND(Calibration!$A$2:$A$4,Calibration!$C$2:$C$4,E160)</f>
        <v>497.86587711313359</v>
      </c>
      <c r="L160" s="2">
        <f>TREND(Calibration!$A$2:$A$4,Calibration!$D$2:$D$4,G160)</f>
        <v>578.11022022862619</v>
      </c>
    </row>
    <row r="161" spans="1:12" x14ac:dyDescent="0.25">
      <c r="A161">
        <v>795090</v>
      </c>
      <c r="B161">
        <v>14.52999973</v>
      </c>
      <c r="C161">
        <v>0.65560001000000001</v>
      </c>
      <c r="D161">
        <v>1301.4649658200001</v>
      </c>
      <c r="E161">
        <v>1.2793999899999999</v>
      </c>
      <c r="F161">
        <v>815.77899170000001</v>
      </c>
      <c r="G161">
        <v>1.5008000100000001</v>
      </c>
      <c r="H161">
        <v>9.9000003020963209E+37</v>
      </c>
      <c r="J161" s="2">
        <f>TREND(Calibration!$A$2:$A$4,Calibration!$B$2:$B$4,C161)</f>
        <v>418.83269293330846</v>
      </c>
      <c r="K161" s="2">
        <f>TREND(Calibration!$A$2:$A$4,Calibration!$C$2:$C$4,E161)</f>
        <v>497.86587711313359</v>
      </c>
      <c r="L161" s="2">
        <f>TREND(Calibration!$A$2:$A$4,Calibration!$D$2:$D$4,G161)</f>
        <v>577.656777985438</v>
      </c>
    </row>
    <row r="162" spans="1:12" x14ac:dyDescent="0.25">
      <c r="A162">
        <v>800089</v>
      </c>
      <c r="B162">
        <v>14.506999970000001</v>
      </c>
      <c r="C162">
        <v>0.65780002000000004</v>
      </c>
      <c r="D162">
        <v>9.9000003020963209E+37</v>
      </c>
      <c r="E162">
        <v>1.26479995</v>
      </c>
      <c r="F162">
        <v>894.87701416000004</v>
      </c>
      <c r="G162">
        <v>1.50129998</v>
      </c>
      <c r="H162">
        <v>9.9000003020963209E+37</v>
      </c>
      <c r="J162" s="2">
        <f>TREND(Calibration!$A$2:$A$4,Calibration!$B$2:$B$4,C162)</f>
        <v>420.18211488623547</v>
      </c>
      <c r="K162" s="2">
        <f>TREND(Calibration!$A$2:$A$4,Calibration!$C$2:$C$4,E162)</f>
        <v>491.95891223925531</v>
      </c>
      <c r="L162" s="2">
        <f>TREND(Calibration!$A$2:$A$4,Calibration!$D$2:$D$4,G162)</f>
        <v>577.86288509787653</v>
      </c>
    </row>
    <row r="163" spans="1:12" x14ac:dyDescent="0.25">
      <c r="A163">
        <v>805089</v>
      </c>
      <c r="B163">
        <v>14.50399971</v>
      </c>
      <c r="C163">
        <v>0.66589999</v>
      </c>
      <c r="D163">
        <v>529.48797606999995</v>
      </c>
      <c r="E163">
        <v>1.25450003</v>
      </c>
      <c r="F163">
        <v>9.9000003020963209E+37</v>
      </c>
      <c r="G163">
        <v>1.5039999500000001</v>
      </c>
      <c r="H163">
        <v>1217.6889648399999</v>
      </c>
      <c r="J163" s="2">
        <f>TREND(Calibration!$A$2:$A$4,Calibration!$B$2:$B$4,C163)</f>
        <v>425.15040018314306</v>
      </c>
      <c r="K163" s="2">
        <f>TREND(Calibration!$A$2:$A$4,Calibration!$C$2:$C$4,E163)</f>
        <v>487.79171368063788</v>
      </c>
      <c r="L163" s="2">
        <f>TREND(Calibration!$A$2:$A$4,Calibration!$D$2:$D$4,G163)</f>
        <v>578.97591792058734</v>
      </c>
    </row>
    <row r="164" spans="1:12" x14ac:dyDescent="0.25">
      <c r="A164">
        <v>810090</v>
      </c>
      <c r="B164">
        <v>14.428999900000001</v>
      </c>
      <c r="C164">
        <v>0.66149997999999999</v>
      </c>
      <c r="D164">
        <v>1296.9499511700001</v>
      </c>
      <c r="E164">
        <v>1.2464</v>
      </c>
      <c r="F164">
        <v>1117.8699951200001</v>
      </c>
      <c r="G164">
        <v>1.5008000100000001</v>
      </c>
      <c r="H164">
        <v>9.9000003020963209E+37</v>
      </c>
      <c r="J164" s="2">
        <f>TREND(Calibration!$A$2:$A$4,Calibration!$B$2:$B$4,C164)</f>
        <v>422.45156241099738</v>
      </c>
      <c r="K164" s="2">
        <f>TREND(Calibration!$A$2:$A$4,Calibration!$C$2:$C$4,E164)</f>
        <v>484.51455877644855</v>
      </c>
      <c r="L164" s="2">
        <f>TREND(Calibration!$A$2:$A$4,Calibration!$D$2:$D$4,G164)</f>
        <v>577.656777985438</v>
      </c>
    </row>
    <row r="165" spans="1:12" x14ac:dyDescent="0.25">
      <c r="A165">
        <v>815089</v>
      </c>
      <c r="B165">
        <v>14.397000309999999</v>
      </c>
      <c r="C165">
        <v>0.66369997999999997</v>
      </c>
      <c r="D165">
        <v>9.9000003020963209E+37</v>
      </c>
      <c r="E165">
        <v>1.2302000500000001</v>
      </c>
      <c r="F165">
        <v>968.13397216999999</v>
      </c>
      <c r="G165">
        <v>1.50189996</v>
      </c>
      <c r="H165">
        <v>9.9000003020963209E+37</v>
      </c>
      <c r="J165" s="2">
        <f>TREND(Calibration!$A$2:$A$4,Calibration!$B$2:$B$4,C165)</f>
        <v>423.80097823021606</v>
      </c>
      <c r="K165" s="2">
        <f>TREND(Calibration!$A$2:$A$4,Calibration!$C$2:$C$4,E165)</f>
        <v>477.96029347247787</v>
      </c>
      <c r="L165" s="2">
        <f>TREND(Calibration!$A$2:$A$4,Calibration!$D$2:$D$4,G165)</f>
        <v>578.11022022862619</v>
      </c>
    </row>
    <row r="166" spans="1:12" x14ac:dyDescent="0.25">
      <c r="A166">
        <v>820089</v>
      </c>
      <c r="B166">
        <v>14.44499969</v>
      </c>
      <c r="C166">
        <v>0.65780002000000004</v>
      </c>
      <c r="D166">
        <v>663.16998291000004</v>
      </c>
      <c r="E166">
        <v>1.2308000299999999</v>
      </c>
      <c r="F166">
        <v>874.40802001999998</v>
      </c>
      <c r="G166">
        <v>1.50020003</v>
      </c>
      <c r="H166">
        <v>9.9000003020963209E+37</v>
      </c>
      <c r="J166" s="2">
        <f>TREND(Calibration!$A$2:$A$4,Calibration!$B$2:$B$4,C166)</f>
        <v>420.18211488623547</v>
      </c>
      <c r="K166" s="2">
        <f>TREND(Calibration!$A$2:$A$4,Calibration!$C$2:$C$4,E166)</f>
        <v>478.20303669681346</v>
      </c>
      <c r="L166" s="2">
        <f>TREND(Calibration!$A$2:$A$4,Calibration!$D$2:$D$4,G166)</f>
        <v>577.40944285468834</v>
      </c>
    </row>
    <row r="167" spans="1:12" x14ac:dyDescent="0.25">
      <c r="A167">
        <v>825089</v>
      </c>
      <c r="B167">
        <v>14.559000019999999</v>
      </c>
      <c r="C167">
        <v>0.66320002</v>
      </c>
      <c r="D167">
        <v>716.91302489999998</v>
      </c>
      <c r="E167">
        <v>1.2166999599999999</v>
      </c>
      <c r="F167">
        <v>674.07299805000002</v>
      </c>
      <c r="G167">
        <v>1.50020003</v>
      </c>
      <c r="H167">
        <v>9.9000003020963209E+37</v>
      </c>
      <c r="J167" s="2">
        <f>TREND(Calibration!$A$2:$A$4,Calibration!$B$2:$B$4,C167)</f>
        <v>423.49431735159038</v>
      </c>
      <c r="K167" s="2">
        <f>TREND(Calibration!$A$2:$A$4,Calibration!$C$2:$C$4,E167)</f>
        <v>472.49835244874117</v>
      </c>
      <c r="L167" s="2">
        <f>TREND(Calibration!$A$2:$A$4,Calibration!$D$2:$D$4,G167)</f>
        <v>577.40944285468834</v>
      </c>
    </row>
    <row r="168" spans="1:12" x14ac:dyDescent="0.25">
      <c r="A168">
        <v>830089</v>
      </c>
      <c r="B168">
        <v>14.67199993</v>
      </c>
      <c r="C168">
        <v>0.65829998000000001</v>
      </c>
      <c r="D168">
        <v>1158.3580322299999</v>
      </c>
      <c r="E168">
        <v>1.20379996</v>
      </c>
      <c r="F168">
        <v>528.98797606999995</v>
      </c>
      <c r="G168">
        <v>1.50189996</v>
      </c>
      <c r="H168">
        <v>9.9000003020963209E+37</v>
      </c>
      <c r="J168" s="2">
        <f>TREND(Calibration!$A$2:$A$4,Calibration!$B$2:$B$4,C168)</f>
        <v>420.48877576486115</v>
      </c>
      <c r="K168" s="2">
        <f>TREND(Calibration!$A$2:$A$4,Calibration!$C$2:$C$4,E168)</f>
        <v>467.27919915374815</v>
      </c>
      <c r="L168" s="2">
        <f>TREND(Calibration!$A$2:$A$4,Calibration!$D$2:$D$4,G168)</f>
        <v>578.11022022862619</v>
      </c>
    </row>
    <row r="169" spans="1:12" x14ac:dyDescent="0.25">
      <c r="A169">
        <v>835104</v>
      </c>
      <c r="B169">
        <v>14.80200005</v>
      </c>
      <c r="C169">
        <v>0.66369997999999997</v>
      </c>
      <c r="D169">
        <v>1264.23400879</v>
      </c>
      <c r="E169">
        <v>1.20379996</v>
      </c>
      <c r="F169">
        <v>275.74301147</v>
      </c>
      <c r="G169">
        <v>1.5008000100000001</v>
      </c>
      <c r="H169">
        <v>9.9000003020963209E+37</v>
      </c>
      <c r="J169" s="2">
        <f>TREND(Calibration!$A$2:$A$4,Calibration!$B$2:$B$4,C169)</f>
        <v>423.80097823021606</v>
      </c>
      <c r="K169" s="2">
        <f>TREND(Calibration!$A$2:$A$4,Calibration!$C$2:$C$4,E169)</f>
        <v>467.27919915374815</v>
      </c>
      <c r="L169" s="2">
        <f>TREND(Calibration!$A$2:$A$4,Calibration!$D$2:$D$4,G169)</f>
        <v>577.656777985438</v>
      </c>
    </row>
    <row r="170" spans="1:12" x14ac:dyDescent="0.25">
      <c r="A170">
        <v>840090</v>
      </c>
      <c r="B170">
        <v>14.911999700000001</v>
      </c>
      <c r="C170">
        <v>0.66100000999999997</v>
      </c>
      <c r="D170">
        <v>9.9000003020963209E+37</v>
      </c>
      <c r="E170">
        <v>1.21019995</v>
      </c>
      <c r="F170">
        <v>330.43798828000001</v>
      </c>
      <c r="G170">
        <v>1.5028999999999999</v>
      </c>
      <c r="H170">
        <v>9.9000003020963209E+37</v>
      </c>
      <c r="J170" s="2">
        <f>TREND(Calibration!$A$2:$A$4,Calibration!$B$2:$B$4,C170)</f>
        <v>422.14489539866344</v>
      </c>
      <c r="K170" s="2">
        <f>TREND(Calibration!$A$2:$A$4,Calibration!$C$2:$C$4,E170)</f>
        <v>469.86854247905222</v>
      </c>
      <c r="L170" s="2">
        <f>TREND(Calibration!$A$2:$A$4,Calibration!$D$2:$D$4,G170)</f>
        <v>578.52247567739914</v>
      </c>
    </row>
    <row r="171" spans="1:12" x14ac:dyDescent="0.25">
      <c r="A171">
        <v>845090</v>
      </c>
      <c r="B171">
        <v>14.99699974</v>
      </c>
      <c r="C171">
        <v>0.66210002000000001</v>
      </c>
      <c r="D171">
        <v>358.71099853999999</v>
      </c>
      <c r="E171">
        <v>1.2058999500000001</v>
      </c>
      <c r="F171">
        <v>1179.7729492200001</v>
      </c>
      <c r="G171">
        <v>1.50129998</v>
      </c>
      <c r="H171">
        <v>9.9000003020963209E+37</v>
      </c>
      <c r="J171" s="2">
        <f>TREND(Calibration!$A$2:$A$4,Calibration!$B$2:$B$4,C171)</f>
        <v>422.81960944198107</v>
      </c>
      <c r="K171" s="2">
        <f>TREND(Calibration!$A$2:$A$4,Calibration!$C$2:$C$4,E171)</f>
        <v>468.12882471405459</v>
      </c>
      <c r="L171" s="2">
        <f>TREND(Calibration!$A$2:$A$4,Calibration!$D$2:$D$4,G171)</f>
        <v>577.86288509787653</v>
      </c>
    </row>
    <row r="172" spans="1:12" x14ac:dyDescent="0.25">
      <c r="A172">
        <v>850089</v>
      </c>
      <c r="B172">
        <v>14.97099972</v>
      </c>
      <c r="C172">
        <v>0.65509998999999997</v>
      </c>
      <c r="D172">
        <v>9.9000003020963209E+37</v>
      </c>
      <c r="E172">
        <v>1.18700004</v>
      </c>
      <c r="F172">
        <v>819.71997069999998</v>
      </c>
      <c r="G172">
        <v>1.50129998</v>
      </c>
      <c r="H172">
        <v>9.9000003020963209E+37</v>
      </c>
      <c r="J172" s="2">
        <f>TREND(Calibration!$A$2:$A$4,Calibration!$B$2:$B$4,C172)</f>
        <v>418.52599525243312</v>
      </c>
      <c r="K172" s="2">
        <f>TREND(Calibration!$A$2:$A$4,Calibration!$C$2:$C$4,E172)</f>
        <v>460.48219467129707</v>
      </c>
      <c r="L172" s="2">
        <f>TREND(Calibration!$A$2:$A$4,Calibration!$D$2:$D$4,G172)</f>
        <v>577.86288509787653</v>
      </c>
    </row>
    <row r="173" spans="1:12" x14ac:dyDescent="0.25">
      <c r="A173">
        <v>855089</v>
      </c>
      <c r="B173">
        <v>14.95100021</v>
      </c>
      <c r="C173">
        <v>0.64910000999999995</v>
      </c>
      <c r="D173">
        <v>826.31201171999999</v>
      </c>
      <c r="E173">
        <v>1.19840002</v>
      </c>
      <c r="F173">
        <v>936.65100098000005</v>
      </c>
      <c r="G173">
        <v>1.50020003</v>
      </c>
      <c r="H173">
        <v>9.9000003020963209E+37</v>
      </c>
      <c r="J173" s="2">
        <f>TREND(Calibration!$A$2:$A$4,Calibration!$B$2:$B$4,C173)</f>
        <v>414.84578255834413</v>
      </c>
      <c r="K173" s="2">
        <f>TREND(Calibration!$A$2:$A$4,Calibration!$C$2:$C$4,E173)</f>
        <v>465.09446158446406</v>
      </c>
      <c r="L173" s="2">
        <f>TREND(Calibration!$A$2:$A$4,Calibration!$D$2:$D$4,G173)</f>
        <v>577.40944285468834</v>
      </c>
    </row>
    <row r="174" spans="1:12" x14ac:dyDescent="0.25">
      <c r="A174">
        <v>860103</v>
      </c>
      <c r="B174">
        <v>14.88300037</v>
      </c>
      <c r="C174">
        <v>0.65289998000000005</v>
      </c>
      <c r="D174">
        <v>482.19900512999999</v>
      </c>
      <c r="E174">
        <v>1.1789000000000001</v>
      </c>
      <c r="F174">
        <v>980.79699706999997</v>
      </c>
      <c r="G174">
        <v>1.50129998</v>
      </c>
      <c r="H174">
        <v>1362.16699219</v>
      </c>
      <c r="J174" s="2">
        <f>TREND(Calibration!$A$2:$A$4,Calibration!$B$2:$B$4,C174)</f>
        <v>417.17657329950623</v>
      </c>
      <c r="K174" s="2">
        <f>TREND(Calibration!$A$2:$A$4,Calibration!$C$2:$C$4,E174)</f>
        <v>457.20503572125244</v>
      </c>
      <c r="L174" s="2">
        <f>TREND(Calibration!$A$2:$A$4,Calibration!$D$2:$D$4,G174)</f>
        <v>577.86288509787653</v>
      </c>
    </row>
    <row r="175" spans="1:12" x14ac:dyDescent="0.25">
      <c r="A175">
        <v>865090</v>
      </c>
      <c r="B175">
        <v>14.79599953</v>
      </c>
      <c r="C175">
        <v>0.65560001000000001</v>
      </c>
      <c r="D175">
        <v>693.50097656000003</v>
      </c>
      <c r="E175">
        <v>1.17509997</v>
      </c>
      <c r="F175">
        <v>1019.45599365</v>
      </c>
      <c r="G175">
        <v>1.50349998</v>
      </c>
      <c r="H175">
        <v>9.9000003020963209E+37</v>
      </c>
      <c r="J175" s="2">
        <f>TREND(Calibration!$A$2:$A$4,Calibration!$B$2:$B$4,C175)</f>
        <v>418.83269293330846</v>
      </c>
      <c r="K175" s="2">
        <f>TREND(Calibration!$A$2:$A$4,Calibration!$C$2:$C$4,E175)</f>
        <v>455.6675985820608</v>
      </c>
      <c r="L175" s="2">
        <f>TREND(Calibration!$A$2:$A$4,Calibration!$D$2:$D$4,G175)</f>
        <v>578.76981080814869</v>
      </c>
    </row>
    <row r="176" spans="1:12" x14ac:dyDescent="0.25">
      <c r="A176">
        <v>870090</v>
      </c>
      <c r="B176">
        <v>14.64599991</v>
      </c>
      <c r="C176">
        <v>0.65240001999999997</v>
      </c>
      <c r="D176">
        <v>9.9000003020963209E+37</v>
      </c>
      <c r="E176">
        <v>1.17620003</v>
      </c>
      <c r="F176">
        <v>270.46701050000001</v>
      </c>
      <c r="G176">
        <v>1.5008000100000001</v>
      </c>
      <c r="H176">
        <v>9.9000003020963209E+37</v>
      </c>
      <c r="J176" s="2">
        <f>TREND(Calibration!$A$2:$A$4,Calibration!$B$2:$B$4,C176)</f>
        <v>416.86991242088044</v>
      </c>
      <c r="K176" s="2">
        <f>TREND(Calibration!$A$2:$A$4,Calibration!$C$2:$C$4,E176)</f>
        <v>456.11266693661037</v>
      </c>
      <c r="L176" s="2">
        <f>TREND(Calibration!$A$2:$A$4,Calibration!$D$2:$D$4,G176)</f>
        <v>577.656777985438</v>
      </c>
    </row>
    <row r="177" spans="1:12" x14ac:dyDescent="0.25">
      <c r="A177">
        <v>875090</v>
      </c>
      <c r="B177">
        <v>14.57499981</v>
      </c>
      <c r="C177">
        <v>0.65339999999999998</v>
      </c>
      <c r="D177">
        <v>778.22302246000004</v>
      </c>
      <c r="E177">
        <v>1.17400002</v>
      </c>
      <c r="F177">
        <v>533.625</v>
      </c>
      <c r="G177">
        <v>1.5024000399999999</v>
      </c>
      <c r="H177">
        <v>9.9000003020963209E+37</v>
      </c>
      <c r="J177" s="2">
        <f>TREND(Calibration!$A$2:$A$4,Calibration!$B$2:$B$4,C177)</f>
        <v>417.48327098038152</v>
      </c>
      <c r="K177" s="2">
        <f>TREND(Calibration!$A$2:$A$4,Calibration!$C$2:$C$4,E177)</f>
        <v>455.22257473191911</v>
      </c>
      <c r="L177" s="2">
        <f>TREND(Calibration!$A$2:$A$4,Calibration!$D$2:$D$4,G177)</f>
        <v>578.31637268735017</v>
      </c>
    </row>
    <row r="178" spans="1:12" x14ac:dyDescent="0.25">
      <c r="A178">
        <v>880089</v>
      </c>
      <c r="B178">
        <v>14.54599953</v>
      </c>
      <c r="C178">
        <v>0.65670002000000005</v>
      </c>
      <c r="D178">
        <v>9.9000003020963209E+37</v>
      </c>
      <c r="E178">
        <v>1.1632000199999999</v>
      </c>
      <c r="F178">
        <v>262.75900268999999</v>
      </c>
      <c r="G178">
        <v>1.4996999499999999</v>
      </c>
      <c r="H178">
        <v>9.9000003020963209E+37</v>
      </c>
      <c r="J178" s="2">
        <f>TREND(Calibration!$A$2:$A$4,Calibration!$B$2:$B$4,C178)</f>
        <v>419.5074069766261</v>
      </c>
      <c r="K178" s="2">
        <f>TREND(Calibration!$A$2:$A$4,Calibration!$C$2:$C$4,E178)</f>
        <v>450.8530510430877</v>
      </c>
      <c r="L178" s="2">
        <f>TREND(Calibration!$A$2:$A$4,Calibration!$D$2:$D$4,G178)</f>
        <v>577.20329039596425</v>
      </c>
    </row>
    <row r="179" spans="1:12" x14ac:dyDescent="0.25">
      <c r="A179">
        <v>885089</v>
      </c>
      <c r="B179">
        <v>14.614000320000001</v>
      </c>
      <c r="C179">
        <v>0.65509998999999997</v>
      </c>
      <c r="D179">
        <v>1154.0209960899999</v>
      </c>
      <c r="E179">
        <v>1.1550999900000001</v>
      </c>
      <c r="F179">
        <v>393.66598511000001</v>
      </c>
      <c r="G179">
        <v>1.4991999899999999</v>
      </c>
      <c r="H179">
        <v>9.9000003020963209E+37</v>
      </c>
      <c r="J179" s="2">
        <f>TREND(Calibration!$A$2:$A$4,Calibration!$B$2:$B$4,C179)</f>
        <v>418.52599525243312</v>
      </c>
      <c r="K179" s="2">
        <f>TREND(Calibration!$A$2:$A$4,Calibration!$C$2:$C$4,E179)</f>
        <v>447.57589613889843</v>
      </c>
      <c r="L179" s="2">
        <f>TREND(Calibration!$A$2:$A$4,Calibration!$D$2:$D$4,G179)</f>
        <v>576.99718740591527</v>
      </c>
    </row>
    <row r="180" spans="1:12" x14ac:dyDescent="0.25">
      <c r="A180">
        <v>890089</v>
      </c>
      <c r="B180">
        <v>14.649999619999999</v>
      </c>
      <c r="C180">
        <v>0.65179997999999995</v>
      </c>
      <c r="D180">
        <v>9.9000003020963209E+37</v>
      </c>
      <c r="E180">
        <v>1.15240002</v>
      </c>
      <c r="F180">
        <v>398.75601196000002</v>
      </c>
      <c r="G180">
        <v>1.5024000399999999</v>
      </c>
      <c r="H180">
        <v>9.9000003020963209E+37</v>
      </c>
      <c r="J180" s="2">
        <f>TREND(Calibration!$A$2:$A$4,Calibration!$B$2:$B$4,C180)</f>
        <v>416.50186538989681</v>
      </c>
      <c r="K180" s="2">
        <f>TREND(Calibration!$A$2:$A$4,Calibration!$C$2:$C$4,E180)</f>
        <v>446.48352735425635</v>
      </c>
      <c r="L180" s="2">
        <f>TREND(Calibration!$A$2:$A$4,Calibration!$D$2:$D$4,G180)</f>
        <v>578.31637268735017</v>
      </c>
    </row>
    <row r="181" spans="1:12" x14ac:dyDescent="0.25">
      <c r="A181">
        <v>895089</v>
      </c>
      <c r="B181">
        <v>14.597999570000001</v>
      </c>
      <c r="C181">
        <v>0.64910000999999995</v>
      </c>
      <c r="D181">
        <v>9.9000003020963209E+37</v>
      </c>
      <c r="E181">
        <v>1.14810002</v>
      </c>
      <c r="F181">
        <v>500.62899779999998</v>
      </c>
      <c r="G181">
        <v>1.5028999999999999</v>
      </c>
      <c r="H181">
        <v>9.9000003020963209E+37</v>
      </c>
      <c r="J181" s="2">
        <f>TREND(Calibration!$A$2:$A$4,Calibration!$B$2:$B$4,C181)</f>
        <v>414.84578255834413</v>
      </c>
      <c r="K181" s="2">
        <f>TREND(Calibration!$A$2:$A$4,Calibration!$C$2:$C$4,E181)</f>
        <v>444.74380958925866</v>
      </c>
      <c r="L181" s="2">
        <f>TREND(Calibration!$A$2:$A$4,Calibration!$D$2:$D$4,G181)</f>
        <v>578.52247567739914</v>
      </c>
    </row>
    <row r="182" spans="1:12" x14ac:dyDescent="0.25">
      <c r="A182">
        <v>900090</v>
      </c>
      <c r="B182">
        <v>14.54599953</v>
      </c>
      <c r="C182">
        <v>0.64800000000000002</v>
      </c>
      <c r="D182">
        <v>9.9000003020963209E+37</v>
      </c>
      <c r="E182">
        <v>1.1476000500000001</v>
      </c>
      <c r="F182">
        <v>7.0580000900000002</v>
      </c>
      <c r="G182">
        <v>1.5024000399999999</v>
      </c>
      <c r="H182">
        <v>9.9000003020963209E+37</v>
      </c>
      <c r="J182" s="2">
        <f>TREND(Calibration!$A$2:$A$4,Calibration!$B$2:$B$4,C182)</f>
        <v>414.17106851502655</v>
      </c>
      <c r="K182" s="2">
        <f>TREND(Calibration!$A$2:$A$4,Calibration!$C$2:$C$4,E182)</f>
        <v>444.54152896345272</v>
      </c>
      <c r="L182" s="2">
        <f>TREND(Calibration!$A$2:$A$4,Calibration!$D$2:$D$4,G182)</f>
        <v>578.31637268735017</v>
      </c>
    </row>
    <row r="183" spans="1:12" x14ac:dyDescent="0.25">
      <c r="A183">
        <v>905090</v>
      </c>
      <c r="B183">
        <v>14.5</v>
      </c>
      <c r="C183">
        <v>0.65509998999999997</v>
      </c>
      <c r="D183">
        <v>1217.37402344</v>
      </c>
      <c r="E183">
        <v>1.1507999900000001</v>
      </c>
      <c r="F183">
        <v>349.01599120999998</v>
      </c>
      <c r="G183">
        <v>1.5008000100000001</v>
      </c>
      <c r="H183">
        <v>9.9000003020963209E+37</v>
      </c>
      <c r="J183" s="2">
        <f>TREND(Calibration!$A$2:$A$4,Calibration!$B$2:$B$4,C183)</f>
        <v>418.52599525243312</v>
      </c>
      <c r="K183" s="2">
        <f>TREND(Calibration!$A$2:$A$4,Calibration!$C$2:$C$4,E183)</f>
        <v>445.83617837390079</v>
      </c>
      <c r="L183" s="2">
        <f>TREND(Calibration!$A$2:$A$4,Calibration!$D$2:$D$4,G183)</f>
        <v>577.656777985438</v>
      </c>
    </row>
    <row r="184" spans="1:12" x14ac:dyDescent="0.25">
      <c r="A184">
        <v>910090</v>
      </c>
      <c r="B184">
        <v>14.461000439999999</v>
      </c>
      <c r="C184">
        <v>0.65939999000000005</v>
      </c>
      <c r="D184">
        <v>949.68902588000003</v>
      </c>
      <c r="E184">
        <v>1.13890004</v>
      </c>
      <c r="F184">
        <v>514.58300781000003</v>
      </c>
      <c r="G184">
        <v>1.50349998</v>
      </c>
      <c r="H184">
        <v>9.9000003020963209E+37</v>
      </c>
      <c r="J184" s="2">
        <f>TREND(Calibration!$A$2:$A$4,Calibration!$B$2:$B$4,C184)</f>
        <v>421.16348980817878</v>
      </c>
      <c r="K184" s="2">
        <f>TREND(Calibration!$A$2:$A$4,Calibration!$C$2:$C$4,E184)</f>
        <v>441.02163083492769</v>
      </c>
      <c r="L184" s="2">
        <f>TREND(Calibration!$A$2:$A$4,Calibration!$D$2:$D$4,G184)</f>
        <v>578.76981080814869</v>
      </c>
    </row>
    <row r="185" spans="1:12" x14ac:dyDescent="0.25">
      <c r="A185">
        <v>915090</v>
      </c>
      <c r="B185">
        <v>14.350999829999999</v>
      </c>
      <c r="C185">
        <v>0.65670002000000005</v>
      </c>
      <c r="D185">
        <v>9.9000003020963209E+37</v>
      </c>
      <c r="E185">
        <v>1.1340999599999999</v>
      </c>
      <c r="F185">
        <v>589.45001220999995</v>
      </c>
      <c r="G185">
        <v>1.50349998</v>
      </c>
      <c r="H185">
        <v>9.9000003020963209E+37</v>
      </c>
      <c r="J185" s="2">
        <f>TREND(Calibration!$A$2:$A$4,Calibration!$B$2:$B$4,C185)</f>
        <v>419.5074069766261</v>
      </c>
      <c r="K185" s="2">
        <f>TREND(Calibration!$A$2:$A$4,Calibration!$C$2:$C$4,E185)</f>
        <v>439.07958793971602</v>
      </c>
      <c r="L185" s="2">
        <f>TREND(Calibration!$A$2:$A$4,Calibration!$D$2:$D$4,G185)</f>
        <v>578.76981080814869</v>
      </c>
    </row>
    <row r="186" spans="1:12" x14ac:dyDescent="0.25">
      <c r="A186">
        <v>920089</v>
      </c>
      <c r="B186">
        <v>14.29300022</v>
      </c>
      <c r="C186">
        <v>0.66149997999999999</v>
      </c>
      <c r="D186">
        <v>1341.56799316</v>
      </c>
      <c r="E186">
        <v>1.13080001</v>
      </c>
      <c r="F186">
        <v>713.70098876999998</v>
      </c>
      <c r="G186">
        <v>1.50189996</v>
      </c>
      <c r="H186">
        <v>9.9000003020963209E+37</v>
      </c>
      <c r="J186" s="2">
        <f>TREND(Calibration!$A$2:$A$4,Calibration!$B$2:$B$4,C186)</f>
        <v>422.45156241099738</v>
      </c>
      <c r="K186" s="2">
        <f>TREND(Calibration!$A$2:$A$4,Calibration!$C$2:$C$4,E186)</f>
        <v>437.7444759307383</v>
      </c>
      <c r="L186" s="2">
        <f>TREND(Calibration!$A$2:$A$4,Calibration!$D$2:$D$4,G186)</f>
        <v>578.11022022862619</v>
      </c>
    </row>
    <row r="187" spans="1:12" x14ac:dyDescent="0.25">
      <c r="A187">
        <v>925089</v>
      </c>
      <c r="B187">
        <v>14.24699974</v>
      </c>
      <c r="C187">
        <v>0.65829998000000001</v>
      </c>
      <c r="D187">
        <v>9.9000003020963209E+37</v>
      </c>
      <c r="E187">
        <v>1.1330000200000001</v>
      </c>
      <c r="F187">
        <v>312.33200073</v>
      </c>
      <c r="G187">
        <v>1.5024000399999999</v>
      </c>
      <c r="H187">
        <v>9.9000003020963209E+37</v>
      </c>
      <c r="J187" s="2">
        <f>TREND(Calibration!$A$2:$A$4,Calibration!$B$2:$B$4,C187)</f>
        <v>420.48877576486115</v>
      </c>
      <c r="K187" s="2">
        <f>TREND(Calibration!$A$2:$A$4,Calibration!$C$2:$C$4,E187)</f>
        <v>438.63456813542967</v>
      </c>
      <c r="L187" s="2">
        <f>TREND(Calibration!$A$2:$A$4,Calibration!$D$2:$D$4,G187)</f>
        <v>578.31637268735017</v>
      </c>
    </row>
    <row r="188" spans="1:12" x14ac:dyDescent="0.25">
      <c r="A188">
        <v>930089</v>
      </c>
      <c r="B188">
        <v>14.350999829999999</v>
      </c>
      <c r="C188">
        <v>0.65609998000000003</v>
      </c>
      <c r="D188">
        <v>9.9000003020963209E+37</v>
      </c>
      <c r="E188">
        <v>1.1297999599999999</v>
      </c>
      <c r="F188">
        <v>284.88101196000002</v>
      </c>
      <c r="G188">
        <v>1.50189996</v>
      </c>
      <c r="H188">
        <v>9.9000003020963209E+37</v>
      </c>
      <c r="J188" s="2">
        <f>TREND(Calibration!$A$2:$A$4,Calibration!$B$2:$B$4,C188)</f>
        <v>419.13935994564247</v>
      </c>
      <c r="K188" s="2">
        <f>TREND(Calibration!$A$2:$A$4,Calibration!$C$2:$C$4,E188)</f>
        <v>437.33987017471833</v>
      </c>
      <c r="L188" s="2">
        <f>TREND(Calibration!$A$2:$A$4,Calibration!$D$2:$D$4,G188)</f>
        <v>578.11022022862619</v>
      </c>
    </row>
    <row r="189" spans="1:12" x14ac:dyDescent="0.25">
      <c r="A189">
        <v>935089</v>
      </c>
      <c r="B189">
        <v>14.5170002</v>
      </c>
      <c r="C189">
        <v>0.66210002000000001</v>
      </c>
      <c r="D189">
        <v>1112.04296875</v>
      </c>
      <c r="E189">
        <v>1.1281000400000001</v>
      </c>
      <c r="F189">
        <v>252.3690033</v>
      </c>
      <c r="G189">
        <v>1.50189996</v>
      </c>
      <c r="H189">
        <v>9.9000003020963209E+37</v>
      </c>
      <c r="J189" s="2">
        <f>TREND(Calibration!$A$2:$A$4,Calibration!$B$2:$B$4,C189)</f>
        <v>422.81960944198107</v>
      </c>
      <c r="K189" s="2">
        <f>TREND(Calibration!$A$2:$A$4,Calibration!$C$2:$C$4,E189)</f>
        <v>436.65210714609634</v>
      </c>
      <c r="L189" s="2">
        <f>TREND(Calibration!$A$2:$A$4,Calibration!$D$2:$D$4,G189)</f>
        <v>578.11022022862619</v>
      </c>
    </row>
    <row r="190" spans="1:12" x14ac:dyDescent="0.25">
      <c r="A190">
        <v>940089</v>
      </c>
      <c r="B190">
        <v>14.63700008</v>
      </c>
      <c r="C190">
        <v>0.66530001000000005</v>
      </c>
      <c r="D190">
        <v>9.9000003020963209E+37</v>
      </c>
      <c r="E190">
        <v>1.1270999900000001</v>
      </c>
      <c r="F190">
        <v>3.3190000099999999</v>
      </c>
      <c r="G190">
        <v>1.5008000100000001</v>
      </c>
      <c r="H190">
        <v>9.9000003020963209E+37</v>
      </c>
      <c r="J190" s="2">
        <f>TREND(Calibration!$A$2:$A$4,Calibration!$B$2:$B$4,C190)</f>
        <v>424.7823899544091</v>
      </c>
      <c r="K190" s="2">
        <f>TREND(Calibration!$A$2:$A$4,Calibration!$C$2:$C$4,E190)</f>
        <v>436.24750139007637</v>
      </c>
      <c r="L190" s="2">
        <f>TREND(Calibration!$A$2:$A$4,Calibration!$D$2:$D$4,G190)</f>
        <v>577.656777985438</v>
      </c>
    </row>
    <row r="191" spans="1:12" x14ac:dyDescent="0.25">
      <c r="A191">
        <v>945089</v>
      </c>
      <c r="B191">
        <v>14.730999949999999</v>
      </c>
      <c r="C191">
        <v>0.66479999000000001</v>
      </c>
      <c r="D191">
        <v>9.9000003020963209E+37</v>
      </c>
      <c r="E191">
        <v>1.12539995</v>
      </c>
      <c r="F191">
        <v>-9.9000003020963209E+37</v>
      </c>
      <c r="G191">
        <v>1.5039999500000001</v>
      </c>
      <c r="H191">
        <v>9.9000003020963209E+37</v>
      </c>
      <c r="J191" s="2">
        <f>TREND(Calibration!$A$2:$A$4,Calibration!$B$2:$B$4,C191)</f>
        <v>424.4756922735337</v>
      </c>
      <c r="K191" s="2">
        <f>TREND(Calibration!$A$2:$A$4,Calibration!$C$2:$C$4,E191)</f>
        <v>435.55968981119105</v>
      </c>
      <c r="L191" s="2">
        <f>TREND(Calibration!$A$2:$A$4,Calibration!$D$2:$D$4,G191)</f>
        <v>578.97591792058734</v>
      </c>
    </row>
    <row r="192" spans="1:12" x14ac:dyDescent="0.25">
      <c r="A192">
        <v>950090</v>
      </c>
      <c r="B192">
        <v>14.711000439999999</v>
      </c>
      <c r="C192">
        <v>0.65780002000000004</v>
      </c>
      <c r="D192">
        <v>1280.02502441</v>
      </c>
      <c r="E192">
        <v>1.1210999500000001</v>
      </c>
      <c r="F192">
        <v>-9.9000003020963209E+37</v>
      </c>
      <c r="G192">
        <v>1.5028999999999999</v>
      </c>
      <c r="H192">
        <v>9.9000003020963209E+37</v>
      </c>
      <c r="J192" s="2">
        <f>TREND(Calibration!$A$2:$A$4,Calibration!$B$2:$B$4,C192)</f>
        <v>420.18211488623547</v>
      </c>
      <c r="K192" s="2">
        <f>TREND(Calibration!$A$2:$A$4,Calibration!$C$2:$C$4,E192)</f>
        <v>433.81997204619341</v>
      </c>
      <c r="L192" s="2">
        <f>TREND(Calibration!$A$2:$A$4,Calibration!$D$2:$D$4,G192)</f>
        <v>578.52247567739914</v>
      </c>
    </row>
    <row r="193" spans="1:12" x14ac:dyDescent="0.25">
      <c r="A193">
        <v>955089</v>
      </c>
      <c r="B193">
        <v>14.69200039</v>
      </c>
      <c r="C193">
        <v>0.66320002</v>
      </c>
      <c r="D193">
        <v>946.80102538999995</v>
      </c>
      <c r="E193">
        <v>1.12329996</v>
      </c>
      <c r="F193">
        <v>445.90301513999998</v>
      </c>
      <c r="G193">
        <v>1.5039999500000001</v>
      </c>
      <c r="H193">
        <v>9.9000003020963209E+37</v>
      </c>
      <c r="J193" s="2">
        <f>TREND(Calibration!$A$2:$A$4,Calibration!$B$2:$B$4,C193)</f>
        <v>423.49431735159038</v>
      </c>
      <c r="K193" s="2">
        <f>TREND(Calibration!$A$2:$A$4,Calibration!$C$2:$C$4,E193)</f>
        <v>434.71006425088467</v>
      </c>
      <c r="L193" s="2">
        <f>TREND(Calibration!$A$2:$A$4,Calibration!$D$2:$D$4,G193)</f>
        <v>578.97591792058734</v>
      </c>
    </row>
    <row r="194" spans="1:12" x14ac:dyDescent="0.25">
      <c r="A194">
        <v>960089</v>
      </c>
      <c r="B194">
        <v>14.69499969</v>
      </c>
      <c r="C194">
        <v>0.66700000000000004</v>
      </c>
      <c r="D194">
        <v>664.39697265999996</v>
      </c>
      <c r="E194">
        <v>1.11839998</v>
      </c>
      <c r="F194">
        <v>1118.94104004</v>
      </c>
      <c r="G194">
        <v>1.50189996</v>
      </c>
      <c r="H194">
        <v>9.9000003020963209E+37</v>
      </c>
      <c r="J194" s="2">
        <f>TREND(Calibration!$A$2:$A$4,Calibration!$B$2:$B$4,C194)</f>
        <v>425.8251142264607</v>
      </c>
      <c r="K194" s="2">
        <f>TREND(Calibration!$A$2:$A$4,Calibration!$C$2:$C$4,E194)</f>
        <v>432.72760326155134</v>
      </c>
      <c r="L194" s="2">
        <f>TREND(Calibration!$A$2:$A$4,Calibration!$D$2:$D$4,G194)</f>
        <v>578.11022022862619</v>
      </c>
    </row>
    <row r="195" spans="1:12" x14ac:dyDescent="0.25">
      <c r="A195">
        <v>965090</v>
      </c>
      <c r="B195">
        <v>14.704999920000001</v>
      </c>
      <c r="C195">
        <v>0.65939999000000005</v>
      </c>
      <c r="D195">
        <v>1250.3659668</v>
      </c>
      <c r="E195">
        <v>1.1162999899999999</v>
      </c>
      <c r="F195">
        <v>1012.39398193</v>
      </c>
      <c r="G195">
        <v>1.5008000100000001</v>
      </c>
      <c r="H195">
        <v>9.9000003020963209E+37</v>
      </c>
      <c r="J195" s="2">
        <f>TREND(Calibration!$A$2:$A$4,Calibration!$B$2:$B$4,C195)</f>
        <v>421.16348980817878</v>
      </c>
      <c r="K195" s="2">
        <f>TREND(Calibration!$A$2:$A$4,Calibration!$C$2:$C$4,E195)</f>
        <v>431.8779777012449</v>
      </c>
      <c r="L195" s="2">
        <f>TREND(Calibration!$A$2:$A$4,Calibration!$D$2:$D$4,G195)</f>
        <v>577.656777985438</v>
      </c>
    </row>
    <row r="196" spans="1:12" x14ac:dyDescent="0.25">
      <c r="A196">
        <v>970089</v>
      </c>
      <c r="B196">
        <v>14.708000180000001</v>
      </c>
      <c r="C196">
        <v>0.65609998000000003</v>
      </c>
      <c r="D196">
        <v>9.9000003020963209E+37</v>
      </c>
      <c r="E196">
        <v>1.1167999500000001</v>
      </c>
      <c r="F196">
        <v>414.04699706999997</v>
      </c>
      <c r="G196">
        <v>1.50129998</v>
      </c>
      <c r="H196">
        <v>9.9000003020963209E+37</v>
      </c>
      <c r="J196" s="2">
        <f>TREND(Calibration!$A$2:$A$4,Calibration!$B$2:$B$4,C196)</f>
        <v>419.13935994564247</v>
      </c>
      <c r="K196" s="2">
        <f>TREND(Calibration!$A$2:$A$4,Calibration!$C$2:$C$4,E196)</f>
        <v>432.08025428119572</v>
      </c>
      <c r="L196" s="2">
        <f>TREND(Calibration!$A$2:$A$4,Calibration!$D$2:$D$4,G196)</f>
        <v>577.86288509787653</v>
      </c>
    </row>
    <row r="197" spans="1:12" x14ac:dyDescent="0.25">
      <c r="A197">
        <v>975089</v>
      </c>
      <c r="B197">
        <v>14.78299999</v>
      </c>
      <c r="C197">
        <v>0.65990000999999998</v>
      </c>
      <c r="D197">
        <v>1288.5080566399999</v>
      </c>
      <c r="E197">
        <v>1.1114000100000001</v>
      </c>
      <c r="F197">
        <v>255.87600707999999</v>
      </c>
      <c r="G197">
        <v>1.5039999500000001</v>
      </c>
      <c r="H197">
        <v>9.9000003020963209E+37</v>
      </c>
      <c r="J197" s="2">
        <f>TREND(Calibration!$A$2:$A$4,Calibration!$B$2:$B$4,C197)</f>
        <v>421.47018748905407</v>
      </c>
      <c r="K197" s="2">
        <f>TREND(Calibration!$A$2:$A$4,Calibration!$C$2:$C$4,E197)</f>
        <v>429.89551671191168</v>
      </c>
      <c r="L197" s="2">
        <f>TREND(Calibration!$A$2:$A$4,Calibration!$D$2:$D$4,G197)</f>
        <v>578.97591792058734</v>
      </c>
    </row>
    <row r="198" spans="1:12" x14ac:dyDescent="0.25">
      <c r="A198">
        <v>980089</v>
      </c>
      <c r="B198">
        <v>14.838000299999999</v>
      </c>
      <c r="C198">
        <v>0.65719998000000002</v>
      </c>
      <c r="D198">
        <v>9.9000003020963209E+37</v>
      </c>
      <c r="E198">
        <v>1.10599995</v>
      </c>
      <c r="F198">
        <v>-9.9000003020963209E+37</v>
      </c>
      <c r="G198">
        <v>1.50129998</v>
      </c>
      <c r="H198">
        <v>9.9000003020963209E+37</v>
      </c>
      <c r="J198" s="2">
        <f>TREND(Calibration!$A$2:$A$4,Calibration!$B$2:$B$4,C198)</f>
        <v>419.81406785525184</v>
      </c>
      <c r="K198" s="2">
        <f>TREND(Calibration!$A$2:$A$4,Calibration!$C$2:$C$4,E198)</f>
        <v>427.71073059236431</v>
      </c>
      <c r="L198" s="2">
        <f>TREND(Calibration!$A$2:$A$4,Calibration!$D$2:$D$4,G198)</f>
        <v>577.86288509787653</v>
      </c>
    </row>
    <row r="199" spans="1:12" x14ac:dyDescent="0.25">
      <c r="A199">
        <v>985089</v>
      </c>
      <c r="B199">
        <v>14.87699986</v>
      </c>
      <c r="C199">
        <v>0.66320002</v>
      </c>
      <c r="D199">
        <v>638.65197753999996</v>
      </c>
      <c r="E199">
        <v>1.10440004</v>
      </c>
      <c r="F199">
        <v>334.89599608999998</v>
      </c>
      <c r="G199">
        <v>1.50129998</v>
      </c>
      <c r="H199">
        <v>9.9000003020963209E+37</v>
      </c>
      <c r="J199" s="2">
        <f>TREND(Calibration!$A$2:$A$4,Calibration!$B$2:$B$4,C199)</f>
        <v>423.49431735159038</v>
      </c>
      <c r="K199" s="2">
        <f>TREND(Calibration!$A$2:$A$4,Calibration!$C$2:$C$4,E199)</f>
        <v>427.06343016227191</v>
      </c>
      <c r="L199" s="2">
        <f>TREND(Calibration!$A$2:$A$4,Calibration!$D$2:$D$4,G199)</f>
        <v>577.86288509787653</v>
      </c>
    </row>
    <row r="200" spans="1:12" x14ac:dyDescent="0.25">
      <c r="A200">
        <v>990089</v>
      </c>
      <c r="B200">
        <v>14.89299965</v>
      </c>
      <c r="C200">
        <v>0.65560001000000001</v>
      </c>
      <c r="D200">
        <v>803.02697753999996</v>
      </c>
      <c r="E200">
        <v>1.1010999699999999</v>
      </c>
      <c r="F200">
        <v>941.46099853999999</v>
      </c>
      <c r="G200">
        <v>1.5008000100000001</v>
      </c>
      <c r="H200">
        <v>9.9000003020963209E+37</v>
      </c>
      <c r="J200" s="2">
        <f>TREND(Calibration!$A$2:$A$4,Calibration!$B$2:$B$4,C200)</f>
        <v>418.83269293330846</v>
      </c>
      <c r="K200" s="2">
        <f>TREND(Calibration!$A$2:$A$4,Calibration!$C$2:$C$4,E200)</f>
        <v>425.72826960303098</v>
      </c>
      <c r="L200" s="2">
        <f>TREND(Calibration!$A$2:$A$4,Calibration!$D$2:$D$4,G200)</f>
        <v>577.656777985438</v>
      </c>
    </row>
    <row r="201" spans="1:12" x14ac:dyDescent="0.25">
      <c r="A201">
        <v>995089</v>
      </c>
      <c r="B201">
        <v>14.835000040000001</v>
      </c>
      <c r="C201">
        <v>0.65399998000000004</v>
      </c>
      <c r="D201">
        <v>904.72601318</v>
      </c>
      <c r="E201">
        <v>1.10169995</v>
      </c>
      <c r="F201">
        <v>9.9000003020963209E+37</v>
      </c>
      <c r="G201">
        <v>1.50189996</v>
      </c>
      <c r="H201">
        <v>1357.90197754</v>
      </c>
      <c r="J201" s="2">
        <f>TREND(Calibration!$A$2:$A$4,Calibration!$B$2:$B$4,C201)</f>
        <v>417.85128120911554</v>
      </c>
      <c r="K201" s="2">
        <f>TREND(Calibration!$A$2:$A$4,Calibration!$C$2:$C$4,E201)</f>
        <v>425.97101282736662</v>
      </c>
      <c r="L201" s="2">
        <f>TREND(Calibration!$A$2:$A$4,Calibration!$D$2:$D$4,G201)</f>
        <v>578.11022022862619</v>
      </c>
    </row>
    <row r="202" spans="1:12" x14ac:dyDescent="0.25">
      <c r="A202">
        <v>1000089</v>
      </c>
      <c r="B202">
        <v>14.708000180000001</v>
      </c>
      <c r="C202">
        <v>0.64639997000000005</v>
      </c>
      <c r="D202">
        <v>9.9000003020963209E+37</v>
      </c>
      <c r="E202">
        <v>1.1032999800000001</v>
      </c>
      <c r="F202">
        <v>678.75</v>
      </c>
      <c r="G202">
        <v>1.50189996</v>
      </c>
      <c r="H202">
        <v>9.9000003020963209E+37</v>
      </c>
      <c r="J202" s="2">
        <f>TREND(Calibration!$A$2:$A$4,Calibration!$B$2:$B$4,C202)</f>
        <v>413.18965679083362</v>
      </c>
      <c r="K202" s="2">
        <f>TREND(Calibration!$A$2:$A$4,Calibration!$C$2:$C$4,E202)</f>
        <v>426.61836180772229</v>
      </c>
      <c r="L202" s="2">
        <f>TREND(Calibration!$A$2:$A$4,Calibration!$D$2:$D$4,G202)</f>
        <v>578.11022022862619</v>
      </c>
    </row>
    <row r="203" spans="1:12" x14ac:dyDescent="0.25">
      <c r="A203">
        <v>1005101</v>
      </c>
      <c r="B203">
        <v>14.569000239999999</v>
      </c>
      <c r="C203">
        <v>0.64480000999999998</v>
      </c>
      <c r="D203">
        <v>9.9000003020963209E+37</v>
      </c>
      <c r="E203">
        <v>1.09630001</v>
      </c>
      <c r="F203">
        <v>235.90100097999999</v>
      </c>
      <c r="G203">
        <v>1.50349998</v>
      </c>
      <c r="H203">
        <v>9.9000003020963209E+37</v>
      </c>
      <c r="J203" s="2">
        <f>TREND(Calibration!$A$2:$A$4,Calibration!$B$2:$B$4,C203)</f>
        <v>412.20828800259852</v>
      </c>
      <c r="K203" s="2">
        <f>TREND(Calibration!$A$2:$A$4,Calibration!$C$2:$C$4,E203)</f>
        <v>423.78627525808258</v>
      </c>
      <c r="L203" s="2">
        <f>TREND(Calibration!$A$2:$A$4,Calibration!$D$2:$D$4,G203)</f>
        <v>578.76981080814869</v>
      </c>
    </row>
    <row r="204" spans="1:12" x14ac:dyDescent="0.25">
      <c r="A204">
        <v>1010090</v>
      </c>
      <c r="B204">
        <v>14.47399998</v>
      </c>
      <c r="C204">
        <v>0.64529996999999995</v>
      </c>
      <c r="D204">
        <v>578.17901611000002</v>
      </c>
      <c r="E204">
        <v>1.0936000299999999</v>
      </c>
      <c r="F204">
        <v>467.56698607999999</v>
      </c>
      <c r="G204">
        <v>1.50020003</v>
      </c>
      <c r="H204">
        <v>9.9000003020963209E+37</v>
      </c>
      <c r="J204" s="2">
        <f>TREND(Calibration!$A$2:$A$4,Calibration!$B$2:$B$4,C204)</f>
        <v>412.51494888122426</v>
      </c>
      <c r="K204" s="2">
        <f>TREND(Calibration!$A$2:$A$4,Calibration!$C$2:$C$4,E204)</f>
        <v>422.69390242758521</v>
      </c>
      <c r="L204" s="2">
        <f>TREND(Calibration!$A$2:$A$4,Calibration!$D$2:$D$4,G204)</f>
        <v>577.40944285468834</v>
      </c>
    </row>
    <row r="205" spans="1:12" x14ac:dyDescent="0.25">
      <c r="A205">
        <v>1015089</v>
      </c>
      <c r="B205">
        <v>14.39000034</v>
      </c>
      <c r="C205">
        <v>0.64529996999999995</v>
      </c>
      <c r="D205">
        <v>1157.90197754</v>
      </c>
      <c r="E205">
        <v>1.09140003</v>
      </c>
      <c r="F205">
        <v>652.23602295000001</v>
      </c>
      <c r="G205">
        <v>1.50129998</v>
      </c>
      <c r="H205">
        <v>9.9000003020963209E+37</v>
      </c>
      <c r="J205" s="2">
        <f>TREND(Calibration!$A$2:$A$4,Calibration!$B$2:$B$4,C205)</f>
        <v>412.51494888122426</v>
      </c>
      <c r="K205" s="2">
        <f>TREND(Calibration!$A$2:$A$4,Calibration!$C$2:$C$4,E205)</f>
        <v>421.80381426874919</v>
      </c>
      <c r="L205" s="2">
        <f>TREND(Calibration!$A$2:$A$4,Calibration!$D$2:$D$4,G205)</f>
        <v>577.86288509787653</v>
      </c>
    </row>
    <row r="206" spans="1:12" x14ac:dyDescent="0.25">
      <c r="A206">
        <v>1020090</v>
      </c>
      <c r="B206">
        <v>14.380000109999999</v>
      </c>
      <c r="C206">
        <v>0.64209998000000001</v>
      </c>
      <c r="D206">
        <v>921.00701904000005</v>
      </c>
      <c r="E206">
        <v>1.0854999999999999</v>
      </c>
      <c r="F206">
        <v>1195.85705566</v>
      </c>
      <c r="G206">
        <v>1.50189996</v>
      </c>
      <c r="H206">
        <v>1330.4589843700001</v>
      </c>
      <c r="J206" s="2">
        <f>TREND(Calibration!$A$2:$A$4,Calibration!$B$2:$B$4,C206)</f>
        <v>410.55216836879629</v>
      </c>
      <c r="K206" s="2">
        <f>TREND(Calibration!$A$2:$A$4,Calibration!$C$2:$C$4,E206)</f>
        <v>419.41674752339588</v>
      </c>
      <c r="L206" s="2">
        <f>TREND(Calibration!$A$2:$A$4,Calibration!$D$2:$D$4,G206)</f>
        <v>578.11022022862619</v>
      </c>
    </row>
    <row r="207" spans="1:12" x14ac:dyDescent="0.25">
      <c r="A207">
        <v>1025090</v>
      </c>
      <c r="B207">
        <v>14.43900013</v>
      </c>
      <c r="C207">
        <v>0.65069997000000002</v>
      </c>
      <c r="D207">
        <v>933.24499512</v>
      </c>
      <c r="E207">
        <v>1.0849000200000001</v>
      </c>
      <c r="F207">
        <v>1175.4110107399999</v>
      </c>
      <c r="G207">
        <v>1.49699998</v>
      </c>
      <c r="H207">
        <v>9.9000003020963209E+37</v>
      </c>
      <c r="J207" s="2">
        <f>TREND(Calibration!$A$2:$A$4,Calibration!$B$2:$B$4,C207)</f>
        <v>415.82715134657923</v>
      </c>
      <c r="K207" s="2">
        <f>TREND(Calibration!$A$2:$A$4,Calibration!$C$2:$C$4,E207)</f>
        <v>419.1740042990603</v>
      </c>
      <c r="L207" s="2">
        <f>TREND(Calibration!$A$2:$A$4,Calibration!$D$2:$D$4,G207)</f>
        <v>576.09025757325355</v>
      </c>
    </row>
    <row r="208" spans="1:12" x14ac:dyDescent="0.25">
      <c r="A208">
        <v>1030090</v>
      </c>
      <c r="B208">
        <v>14.43900013</v>
      </c>
      <c r="C208">
        <v>0.63990002999999995</v>
      </c>
      <c r="D208">
        <v>9.9000003020963209E+37</v>
      </c>
      <c r="E208">
        <v>1.08280003</v>
      </c>
      <c r="F208">
        <v>221.14599609000001</v>
      </c>
      <c r="G208">
        <v>1.50020003</v>
      </c>
      <c r="H208">
        <v>9.9000003020963209E+37</v>
      </c>
      <c r="J208" s="2">
        <f>TREND(Calibration!$A$2:$A$4,Calibration!$B$2:$B$4,C208)</f>
        <v>409.2027832181189</v>
      </c>
      <c r="K208" s="2">
        <f>TREND(Calibration!$A$2:$A$4,Calibration!$C$2:$C$4,E208)</f>
        <v>418.32437873875386</v>
      </c>
      <c r="L208" s="2">
        <f>TREND(Calibration!$A$2:$A$4,Calibration!$D$2:$D$4,G208)</f>
        <v>577.40944285468834</v>
      </c>
    </row>
    <row r="209" spans="1:12" x14ac:dyDescent="0.25">
      <c r="A209">
        <v>1035089</v>
      </c>
      <c r="B209">
        <v>14.48700047</v>
      </c>
      <c r="C209">
        <v>0.64319998</v>
      </c>
      <c r="D209">
        <v>1188.06994629</v>
      </c>
      <c r="E209">
        <v>1.0811999999999999</v>
      </c>
      <c r="F209">
        <v>481.52700806000001</v>
      </c>
      <c r="G209">
        <v>1.4991999899999999</v>
      </c>
      <c r="H209">
        <v>9.9000003020963209E+37</v>
      </c>
      <c r="J209" s="2">
        <f>TREND(Calibration!$A$2:$A$4,Calibration!$B$2:$B$4,C209)</f>
        <v>411.2268762784056</v>
      </c>
      <c r="K209" s="2">
        <f>TREND(Calibration!$A$2:$A$4,Calibration!$C$2:$C$4,E209)</f>
        <v>417.67702975839819</v>
      </c>
      <c r="L209" s="2">
        <f>TREND(Calibration!$A$2:$A$4,Calibration!$D$2:$D$4,G209)</f>
        <v>576.99718740591527</v>
      </c>
    </row>
    <row r="210" spans="1:12" x14ac:dyDescent="0.25">
      <c r="A210">
        <v>1040089</v>
      </c>
      <c r="B210">
        <v>14.461000439999999</v>
      </c>
      <c r="C210">
        <v>0.64800000000000002</v>
      </c>
      <c r="D210">
        <v>703.31298828000001</v>
      </c>
      <c r="E210">
        <v>1.0763000199999999</v>
      </c>
      <c r="F210">
        <v>453.56500244</v>
      </c>
      <c r="G210">
        <v>1.50020003</v>
      </c>
      <c r="H210">
        <v>9.9000003020963209E+37</v>
      </c>
      <c r="J210" s="2">
        <f>TREND(Calibration!$A$2:$A$4,Calibration!$B$2:$B$4,C210)</f>
        <v>414.17106851502655</v>
      </c>
      <c r="K210" s="2">
        <f>TREND(Calibration!$A$2:$A$4,Calibration!$C$2:$C$4,E210)</f>
        <v>415.69456876906486</v>
      </c>
      <c r="L210" s="2">
        <f>TREND(Calibration!$A$2:$A$4,Calibration!$D$2:$D$4,G210)</f>
        <v>577.40944285468834</v>
      </c>
    </row>
    <row r="211" spans="1:12" x14ac:dyDescent="0.25">
      <c r="A211">
        <v>1045085</v>
      </c>
      <c r="B211">
        <v>14.425999640000001</v>
      </c>
      <c r="C211">
        <v>0.64319998</v>
      </c>
      <c r="D211">
        <v>727.58197021000001</v>
      </c>
      <c r="E211">
        <v>1.0747</v>
      </c>
      <c r="F211">
        <v>562.75</v>
      </c>
      <c r="G211">
        <v>1.5028999999999999</v>
      </c>
      <c r="H211">
        <v>9.9000003020963209E+37</v>
      </c>
      <c r="J211" s="2">
        <f>TREND(Calibration!$A$2:$A$4,Calibration!$B$2:$B$4,C211)</f>
        <v>411.2268762784056</v>
      </c>
      <c r="K211" s="2">
        <f>TREND(Calibration!$A$2:$A$4,Calibration!$C$2:$C$4,E211)</f>
        <v>415.04722383456453</v>
      </c>
      <c r="L211" s="2">
        <f>TREND(Calibration!$A$2:$A$4,Calibration!$D$2:$D$4,G211)</f>
        <v>578.52247567739914</v>
      </c>
    </row>
    <row r="212" spans="1:12" x14ac:dyDescent="0.25">
      <c r="A212">
        <v>1050086</v>
      </c>
      <c r="B212">
        <v>14.402999879999999</v>
      </c>
      <c r="C212">
        <v>0.64209998000000001</v>
      </c>
      <c r="D212">
        <v>219.18699645999999</v>
      </c>
      <c r="E212">
        <v>1.07579994</v>
      </c>
      <c r="F212">
        <v>922.29901123000002</v>
      </c>
      <c r="G212">
        <v>1.5028999999999999</v>
      </c>
      <c r="H212">
        <v>9.9000003020963209E+37</v>
      </c>
      <c r="J212" s="2">
        <f>TREND(Calibration!$A$2:$A$4,Calibration!$B$2:$B$4,C212)</f>
        <v>410.55216836879629</v>
      </c>
      <c r="K212" s="2">
        <f>TREND(Calibration!$A$2:$A$4,Calibration!$C$2:$C$4,E212)</f>
        <v>415.49224363885094</v>
      </c>
      <c r="L212" s="2">
        <f>TREND(Calibration!$A$2:$A$4,Calibration!$D$2:$D$4,G212)</f>
        <v>578.52247567739914</v>
      </c>
    </row>
    <row r="213" spans="1:12" x14ac:dyDescent="0.25">
      <c r="A213">
        <v>1055086</v>
      </c>
      <c r="B213">
        <v>14.36699963</v>
      </c>
      <c r="C213">
        <v>0.64529996999999995</v>
      </c>
      <c r="D213">
        <v>436.08801269999998</v>
      </c>
      <c r="E213">
        <v>1.07519996</v>
      </c>
      <c r="F213">
        <v>9.9000003020963209E+37</v>
      </c>
      <c r="G213">
        <v>1.50129998</v>
      </c>
      <c r="H213">
        <v>9.9000003020963209E+37</v>
      </c>
      <c r="J213" s="2">
        <f>TREND(Calibration!$A$2:$A$4,Calibration!$B$2:$B$4,C213)</f>
        <v>412.51494888122426</v>
      </c>
      <c r="K213" s="2">
        <f>TREND(Calibration!$A$2:$A$4,Calibration!$C$2:$C$4,E213)</f>
        <v>415.2495004145153</v>
      </c>
      <c r="L213" s="2">
        <f>TREND(Calibration!$A$2:$A$4,Calibration!$D$2:$D$4,G213)</f>
        <v>577.86288509787653</v>
      </c>
    </row>
    <row r="214" spans="1:12" x14ac:dyDescent="0.25">
      <c r="A214">
        <v>1060086</v>
      </c>
      <c r="B214">
        <v>14.32800007</v>
      </c>
      <c r="C214">
        <v>0.63719999999999999</v>
      </c>
      <c r="D214">
        <v>9.9000003020963209E+37</v>
      </c>
      <c r="E214">
        <v>1.07579994</v>
      </c>
      <c r="F214">
        <v>836.96899413999995</v>
      </c>
      <c r="G214">
        <v>1.50020003</v>
      </c>
      <c r="H214">
        <v>9.9000003020963209E+37</v>
      </c>
      <c r="J214" s="2">
        <f>TREND(Calibration!$A$2:$A$4,Calibration!$B$2:$B$4,C214)</f>
        <v>407.5466635843166</v>
      </c>
      <c r="K214" s="2">
        <f>TREND(Calibration!$A$2:$A$4,Calibration!$C$2:$C$4,E214)</f>
        <v>415.49224363885094</v>
      </c>
      <c r="L214" s="2">
        <f>TREND(Calibration!$A$2:$A$4,Calibration!$D$2:$D$4,G214)</f>
        <v>577.40944285468834</v>
      </c>
    </row>
    <row r="215" spans="1:12" x14ac:dyDescent="0.25">
      <c r="A215">
        <v>1065086</v>
      </c>
      <c r="B215">
        <v>14.38399982</v>
      </c>
      <c r="C215">
        <v>0.63620001000000004</v>
      </c>
      <c r="D215">
        <v>726.00598145000004</v>
      </c>
      <c r="E215">
        <v>1.0730999699999999</v>
      </c>
      <c r="F215">
        <v>761.84100341999999</v>
      </c>
      <c r="G215">
        <v>1.4991999899999999</v>
      </c>
      <c r="H215">
        <v>9.9000003020963209E+37</v>
      </c>
      <c r="J215" s="2">
        <f>TREND(Calibration!$A$2:$A$4,Calibration!$B$2:$B$4,C215)</f>
        <v>406.93329889110737</v>
      </c>
      <c r="K215" s="2">
        <f>TREND(Calibration!$A$2:$A$4,Calibration!$C$2:$C$4,E215)</f>
        <v>414.39987485420886</v>
      </c>
      <c r="L215" s="2">
        <f>TREND(Calibration!$A$2:$A$4,Calibration!$D$2:$D$4,G215)</f>
        <v>576.99718740591527</v>
      </c>
    </row>
    <row r="216" spans="1:12" x14ac:dyDescent="0.25">
      <c r="A216">
        <v>1070086</v>
      </c>
      <c r="B216">
        <v>14.43900013</v>
      </c>
      <c r="C216">
        <v>0.63719999999999999</v>
      </c>
      <c r="D216">
        <v>9.9000003020963209E+37</v>
      </c>
      <c r="E216">
        <v>1.07360005</v>
      </c>
      <c r="F216">
        <v>203.69299315999999</v>
      </c>
      <c r="G216">
        <v>1.49749994</v>
      </c>
      <c r="H216">
        <v>9.9000003020963209E+37</v>
      </c>
      <c r="J216" s="2">
        <f>TREND(Calibration!$A$2:$A$4,Calibration!$B$2:$B$4,C216)</f>
        <v>407.5466635843166</v>
      </c>
      <c r="K216" s="2">
        <f>TREND(Calibration!$A$2:$A$4,Calibration!$C$2:$C$4,E216)</f>
        <v>414.6021999844229</v>
      </c>
      <c r="L216" s="2">
        <f>TREND(Calibration!$A$2:$A$4,Calibration!$D$2:$D$4,G216)</f>
        <v>576.29636056330253</v>
      </c>
    </row>
    <row r="217" spans="1:12" x14ac:dyDescent="0.25">
      <c r="A217">
        <v>1075086</v>
      </c>
      <c r="B217">
        <v>14.53299999</v>
      </c>
      <c r="C217">
        <v>0.64370000000000005</v>
      </c>
      <c r="D217">
        <v>1252.5529785199999</v>
      </c>
      <c r="E217">
        <v>1.0724999900000001</v>
      </c>
      <c r="F217">
        <v>-9.9000003020963209E+37</v>
      </c>
      <c r="G217">
        <v>1.49749994</v>
      </c>
      <c r="H217">
        <v>9.9000003020963209E+37</v>
      </c>
      <c r="J217" s="2">
        <f>TREND(Calibration!$A$2:$A$4,Calibration!$B$2:$B$4,C217)</f>
        <v>411.53357395928094</v>
      </c>
      <c r="K217" s="2">
        <f>TREND(Calibration!$A$2:$A$4,Calibration!$C$2:$C$4,E217)</f>
        <v>414.15713162987328</v>
      </c>
      <c r="L217" s="2">
        <f>TREND(Calibration!$A$2:$A$4,Calibration!$D$2:$D$4,G217)</f>
        <v>576.29636056330253</v>
      </c>
    </row>
    <row r="218" spans="1:12" x14ac:dyDescent="0.25">
      <c r="A218">
        <v>1080086</v>
      </c>
      <c r="B218">
        <v>14.60700035</v>
      </c>
      <c r="C218">
        <v>0.64639997000000005</v>
      </c>
      <c r="D218">
        <v>893.50500488</v>
      </c>
      <c r="E218">
        <v>1.06930006</v>
      </c>
      <c r="F218">
        <v>251.99800110000001</v>
      </c>
      <c r="G218">
        <v>1.49810004</v>
      </c>
      <c r="H218">
        <v>9.9000003020963209E+37</v>
      </c>
      <c r="J218" s="2">
        <f>TREND(Calibration!$A$2:$A$4,Calibration!$B$2:$B$4,C218)</f>
        <v>413.18965679083362</v>
      </c>
      <c r="K218" s="2">
        <f>TREND(Calibration!$A$2:$A$4,Calibration!$C$2:$C$4,E218)</f>
        <v>412.86248626528044</v>
      </c>
      <c r="L218" s="2">
        <f>TREND(Calibration!$A$2:$A$4,Calibration!$D$2:$D$4,G218)</f>
        <v>576.54374516272719</v>
      </c>
    </row>
    <row r="219" spans="1:12" x14ac:dyDescent="0.25">
      <c r="A219">
        <v>1085098</v>
      </c>
      <c r="B219">
        <v>14.69799995</v>
      </c>
      <c r="C219">
        <v>0.64749997999999997</v>
      </c>
      <c r="D219">
        <v>836.06402588000003</v>
      </c>
      <c r="E219">
        <v>1.06980002</v>
      </c>
      <c r="F219">
        <v>556.45001220999995</v>
      </c>
      <c r="G219">
        <v>1.49699998</v>
      </c>
      <c r="H219">
        <v>9.9000003020963209E+37</v>
      </c>
      <c r="J219" s="2">
        <f>TREND(Calibration!$A$2:$A$4,Calibration!$B$2:$B$4,C219)</f>
        <v>413.8643708341512</v>
      </c>
      <c r="K219" s="2">
        <f>TREND(Calibration!$A$2:$A$4,Calibration!$C$2:$C$4,E219)</f>
        <v>413.0647628452312</v>
      </c>
      <c r="L219" s="2">
        <f>TREND(Calibration!$A$2:$A$4,Calibration!$D$2:$D$4,G219)</f>
        <v>576.09025757325355</v>
      </c>
    </row>
    <row r="220" spans="1:12" x14ac:dyDescent="0.25">
      <c r="A220">
        <v>1090086</v>
      </c>
      <c r="B220">
        <v>14.79599953</v>
      </c>
      <c r="C220">
        <v>0.65289998000000005</v>
      </c>
      <c r="D220">
        <v>376.32901000999999</v>
      </c>
      <c r="E220">
        <v>1.06550002</v>
      </c>
      <c r="F220">
        <v>9.9000003020963209E+37</v>
      </c>
      <c r="G220">
        <v>1.49380004</v>
      </c>
      <c r="H220">
        <v>9.9000003020963209E+37</v>
      </c>
      <c r="J220" s="2">
        <f>TREND(Calibration!$A$2:$A$4,Calibration!$B$2:$B$4,C220)</f>
        <v>417.17657329950623</v>
      </c>
      <c r="K220" s="2">
        <f>TREND(Calibration!$A$2:$A$4,Calibration!$C$2:$C$4,E220)</f>
        <v>411.32504508023351</v>
      </c>
      <c r="L220" s="2">
        <f>TREND(Calibration!$A$2:$A$4,Calibration!$D$2:$D$4,G220)</f>
        <v>574.77111763810422</v>
      </c>
    </row>
    <row r="221" spans="1:12" x14ac:dyDescent="0.25">
      <c r="A221">
        <v>1095086</v>
      </c>
      <c r="B221">
        <v>14.786000250000001</v>
      </c>
      <c r="C221">
        <v>0.65560001000000001</v>
      </c>
      <c r="D221">
        <v>958.79901123000002</v>
      </c>
      <c r="E221">
        <v>1.07089996</v>
      </c>
      <c r="F221">
        <v>966.84899901999995</v>
      </c>
      <c r="G221">
        <v>1.4943000099999999</v>
      </c>
      <c r="H221">
        <v>9.9000003020963209E+37</v>
      </c>
      <c r="J221" s="2">
        <f>TREND(Calibration!$A$2:$A$4,Calibration!$B$2:$B$4,C221)</f>
        <v>418.83269293330846</v>
      </c>
      <c r="K221" s="2">
        <f>TREND(Calibration!$A$2:$A$4,Calibration!$C$2:$C$4,E221)</f>
        <v>413.5097826495176</v>
      </c>
      <c r="L221" s="2">
        <f>TREND(Calibration!$A$2:$A$4,Calibration!$D$2:$D$4,G221)</f>
        <v>574.97722475054275</v>
      </c>
    </row>
    <row r="222" spans="1:12" x14ac:dyDescent="0.25">
      <c r="A222">
        <v>1100085</v>
      </c>
      <c r="B222">
        <v>14.76299953</v>
      </c>
      <c r="C222">
        <v>0.65339999999999998</v>
      </c>
      <c r="D222">
        <v>1138.06604004</v>
      </c>
      <c r="E222">
        <v>1.0671000500000001</v>
      </c>
      <c r="F222">
        <v>1138.7879638700001</v>
      </c>
      <c r="G222">
        <v>1.4947999700000001</v>
      </c>
      <c r="H222">
        <v>9.9000003020963209E+37</v>
      </c>
      <c r="J222" s="2">
        <f>TREND(Calibration!$A$2:$A$4,Calibration!$B$2:$B$4,C222)</f>
        <v>417.48327098038152</v>
      </c>
      <c r="K222" s="2">
        <f>TREND(Calibration!$A$2:$A$4,Calibration!$C$2:$C$4,E222)</f>
        <v>411.97239406058918</v>
      </c>
      <c r="L222" s="2">
        <f>TREND(Calibration!$A$2:$A$4,Calibration!$D$2:$D$4,G222)</f>
        <v>575.18332774059172</v>
      </c>
    </row>
    <row r="223" spans="1:12" x14ac:dyDescent="0.25">
      <c r="A223">
        <v>1105086</v>
      </c>
      <c r="B223">
        <v>14.692999840000001</v>
      </c>
      <c r="C223">
        <v>0.65240001999999997</v>
      </c>
      <c r="D223">
        <v>9.9000003020963209E+37</v>
      </c>
      <c r="E223">
        <v>1.06659997</v>
      </c>
      <c r="F223">
        <v>259.90200806000001</v>
      </c>
      <c r="G223">
        <v>1.48730004</v>
      </c>
      <c r="H223">
        <v>9.9000003020963209E+37</v>
      </c>
      <c r="J223" s="2">
        <f>TREND(Calibration!$A$2:$A$4,Calibration!$B$2:$B$4,C223)</f>
        <v>416.86991242088044</v>
      </c>
      <c r="K223" s="2">
        <f>TREND(Calibration!$A$2:$A$4,Calibration!$C$2:$C$4,E223)</f>
        <v>411.7700689303752</v>
      </c>
      <c r="L223" s="2">
        <f>TREND(Calibration!$A$2:$A$4,Calibration!$D$2:$D$4,G223)</f>
        <v>572.09156440320908</v>
      </c>
    </row>
    <row r="224" spans="1:12" x14ac:dyDescent="0.25">
      <c r="A224">
        <v>1110087</v>
      </c>
      <c r="B224">
        <v>14.68999958</v>
      </c>
      <c r="C224">
        <v>0.64969999</v>
      </c>
      <c r="D224">
        <v>666.40997314000003</v>
      </c>
      <c r="E224">
        <v>1.06439996</v>
      </c>
      <c r="F224">
        <v>487.92700194999998</v>
      </c>
      <c r="G224">
        <v>1.49109995</v>
      </c>
      <c r="H224">
        <v>9.9000003020963209E+37</v>
      </c>
      <c r="J224" s="2">
        <f>TREND(Calibration!$A$2:$A$4,Calibration!$B$2:$B$4,C224)</f>
        <v>415.21379278707821</v>
      </c>
      <c r="K224" s="2">
        <f>TREND(Calibration!$A$2:$A$4,Calibration!$C$2:$C$4,E224)</f>
        <v>410.87997672568395</v>
      </c>
      <c r="L224" s="2">
        <f>TREND(Calibration!$A$2:$A$4,Calibration!$D$2:$D$4,G224)</f>
        <v>573.65803534671829</v>
      </c>
    </row>
    <row r="225" spans="1:12" x14ac:dyDescent="0.25">
      <c r="A225">
        <v>1115085</v>
      </c>
      <c r="B225">
        <v>14.708000180000001</v>
      </c>
      <c r="C225">
        <v>0.64800000000000002</v>
      </c>
      <c r="D225">
        <v>1105.32299805</v>
      </c>
      <c r="E225">
        <v>1.0633000100000001</v>
      </c>
      <c r="F225">
        <v>165.81900024000001</v>
      </c>
      <c r="G225">
        <v>1.4943000099999999</v>
      </c>
      <c r="H225">
        <v>9.9000003020963209E+37</v>
      </c>
      <c r="J225" s="2">
        <f>TREND(Calibration!$A$2:$A$4,Calibration!$B$2:$B$4,C225)</f>
        <v>414.17106851502655</v>
      </c>
      <c r="K225" s="2">
        <f>TREND(Calibration!$A$2:$A$4,Calibration!$C$2:$C$4,E225)</f>
        <v>410.43495287554225</v>
      </c>
      <c r="L225" s="2">
        <f>TREND(Calibration!$A$2:$A$4,Calibration!$D$2:$D$4,G225)</f>
        <v>574.97722475054275</v>
      </c>
    </row>
    <row r="226" spans="1:12" x14ac:dyDescent="0.25">
      <c r="A226">
        <v>1120086</v>
      </c>
      <c r="B226">
        <v>14.756999970000001</v>
      </c>
      <c r="C226">
        <v>0.64529996999999995</v>
      </c>
      <c r="D226">
        <v>827.04498291000004</v>
      </c>
      <c r="E226">
        <v>1.06120002</v>
      </c>
      <c r="F226">
        <v>515.62597656000003</v>
      </c>
      <c r="G226">
        <v>1.4861999800000001</v>
      </c>
      <c r="H226">
        <v>9.9000003020963209E+37</v>
      </c>
      <c r="J226" s="2">
        <f>TREND(Calibration!$A$2:$A$4,Calibration!$B$2:$B$4,C226)</f>
        <v>412.51494888122426</v>
      </c>
      <c r="K226" s="2">
        <f>TREND(Calibration!$A$2:$A$4,Calibration!$C$2:$C$4,E226)</f>
        <v>409.58532731523587</v>
      </c>
      <c r="L226" s="2">
        <f>TREND(Calibration!$A$2:$A$4,Calibration!$D$2:$D$4,G226)</f>
        <v>571.63807681373544</v>
      </c>
    </row>
    <row r="227" spans="1:12" x14ac:dyDescent="0.25">
      <c r="A227">
        <v>1125085</v>
      </c>
      <c r="B227">
        <v>14.79599953</v>
      </c>
      <c r="C227">
        <v>0.65020001000000005</v>
      </c>
      <c r="D227">
        <v>1124.2290039100001</v>
      </c>
      <c r="E227">
        <v>1.0596000000000001</v>
      </c>
      <c r="F227">
        <v>1086.4010009799999</v>
      </c>
      <c r="G227">
        <v>1.4878</v>
      </c>
      <c r="H227">
        <v>9.9000003020963209E+37</v>
      </c>
      <c r="J227" s="2">
        <f>TREND(Calibration!$A$2:$A$4,Calibration!$B$2:$B$4,C227)</f>
        <v>415.52049046795355</v>
      </c>
      <c r="K227" s="2">
        <f>TREND(Calibration!$A$2:$A$4,Calibration!$C$2:$C$4,E227)</f>
        <v>408.93798238073555</v>
      </c>
      <c r="L227" s="2">
        <f>TREND(Calibration!$A$2:$A$4,Calibration!$D$2:$D$4,G227)</f>
        <v>572.29766739325794</v>
      </c>
    </row>
    <row r="228" spans="1:12" x14ac:dyDescent="0.25">
      <c r="A228">
        <v>1130086</v>
      </c>
      <c r="B228">
        <v>14.838000299999999</v>
      </c>
      <c r="C228">
        <v>0.64700000999999996</v>
      </c>
      <c r="D228">
        <v>620.70098876999998</v>
      </c>
      <c r="E228">
        <v>1.0596000000000001</v>
      </c>
      <c r="F228">
        <v>1350.1450195299999</v>
      </c>
      <c r="G228">
        <v>1.48570001</v>
      </c>
      <c r="H228">
        <v>9.9000003020963209E+37</v>
      </c>
      <c r="J228" s="2">
        <f>TREND(Calibration!$A$2:$A$4,Calibration!$B$2:$B$4,C228)</f>
        <v>413.5577038218172</v>
      </c>
      <c r="K228" s="2">
        <f>TREND(Calibration!$A$2:$A$4,Calibration!$C$2:$C$4,E228)</f>
        <v>408.93798238073555</v>
      </c>
      <c r="L228" s="2">
        <f>TREND(Calibration!$A$2:$A$4,Calibration!$D$2:$D$4,G228)</f>
        <v>571.43196970129679</v>
      </c>
    </row>
    <row r="229" spans="1:12" x14ac:dyDescent="0.25">
      <c r="A229">
        <v>1135086</v>
      </c>
      <c r="B229">
        <v>14.73400021</v>
      </c>
      <c r="C229">
        <v>0.64800000000000002</v>
      </c>
      <c r="D229">
        <v>855.11199951000003</v>
      </c>
      <c r="E229">
        <v>1.0547000200000001</v>
      </c>
      <c r="F229">
        <v>1299.5689697299999</v>
      </c>
      <c r="G229">
        <v>1.4878</v>
      </c>
      <c r="H229">
        <v>9.9000003020963209E+37</v>
      </c>
      <c r="J229" s="2">
        <f>TREND(Calibration!$A$2:$A$4,Calibration!$B$2:$B$4,C229)</f>
        <v>414.17106851502655</v>
      </c>
      <c r="K229" s="2">
        <f>TREND(Calibration!$A$2:$A$4,Calibration!$C$2:$C$4,E229)</f>
        <v>406.95552139140216</v>
      </c>
      <c r="L229" s="2">
        <f>TREND(Calibration!$A$2:$A$4,Calibration!$D$2:$D$4,G229)</f>
        <v>572.29766739325794</v>
      </c>
    </row>
    <row r="230" spans="1:12" x14ac:dyDescent="0.25">
      <c r="A230">
        <v>1140085</v>
      </c>
      <c r="B230">
        <v>14.602999690000001</v>
      </c>
      <c r="C230">
        <v>0.64209998000000001</v>
      </c>
      <c r="D230">
        <v>1251.9680175799999</v>
      </c>
      <c r="E230">
        <v>1.0585000499999999</v>
      </c>
      <c r="F230">
        <v>951.79199218999997</v>
      </c>
      <c r="G230">
        <v>1.4878</v>
      </c>
      <c r="H230">
        <v>9.9000003020963209E+37</v>
      </c>
      <c r="J230" s="2">
        <f>TREND(Calibration!$A$2:$A$4,Calibration!$B$2:$B$4,C230)</f>
        <v>410.55216836879629</v>
      </c>
      <c r="K230" s="2">
        <f>TREND(Calibration!$A$2:$A$4,Calibration!$C$2:$C$4,E230)</f>
        <v>408.4929585305938</v>
      </c>
      <c r="L230" s="2">
        <f>TREND(Calibration!$A$2:$A$4,Calibration!$D$2:$D$4,G230)</f>
        <v>572.29766739325794</v>
      </c>
    </row>
    <row r="231" spans="1:12" x14ac:dyDescent="0.25">
      <c r="A231">
        <v>1145085</v>
      </c>
      <c r="B231">
        <v>14.472999570000001</v>
      </c>
      <c r="C231">
        <v>0.64259999999999995</v>
      </c>
      <c r="D231">
        <v>9.9000003020963209E+37</v>
      </c>
      <c r="E231">
        <v>1.0542000499999999</v>
      </c>
      <c r="F231">
        <v>364.08599853999999</v>
      </c>
      <c r="G231">
        <v>1.4861999800000001</v>
      </c>
      <c r="H231">
        <v>9.9000003020963209E+37</v>
      </c>
      <c r="J231" s="2">
        <f>TREND(Calibration!$A$2:$A$4,Calibration!$B$2:$B$4,C231)</f>
        <v>410.85886604967158</v>
      </c>
      <c r="K231" s="2">
        <f>TREND(Calibration!$A$2:$A$4,Calibration!$C$2:$C$4,E231)</f>
        <v>406.7532407655961</v>
      </c>
      <c r="L231" s="2">
        <f>TREND(Calibration!$A$2:$A$4,Calibration!$D$2:$D$4,G231)</f>
        <v>571.63807681373544</v>
      </c>
    </row>
    <row r="232" spans="1:12" x14ac:dyDescent="0.25">
      <c r="A232">
        <v>1150087</v>
      </c>
      <c r="B232">
        <v>14.32800007</v>
      </c>
      <c r="C232">
        <v>0.64259999999999995</v>
      </c>
      <c r="D232">
        <v>9.9000003020963209E+37</v>
      </c>
      <c r="E232">
        <v>1.05309999</v>
      </c>
      <c r="F232">
        <v>-9.9000003020963209E+37</v>
      </c>
      <c r="G232">
        <v>1.48570001</v>
      </c>
      <c r="H232">
        <v>9.9000003020963209E+37</v>
      </c>
      <c r="J232" s="2">
        <f>TREND(Calibration!$A$2:$A$4,Calibration!$B$2:$B$4,C232)</f>
        <v>410.85886604967158</v>
      </c>
      <c r="K232" s="2">
        <f>TREND(Calibration!$A$2:$A$4,Calibration!$C$2:$C$4,E232)</f>
        <v>406.30817241104654</v>
      </c>
      <c r="L232" s="2">
        <f>TREND(Calibration!$A$2:$A$4,Calibration!$D$2:$D$4,G232)</f>
        <v>571.43196970129679</v>
      </c>
    </row>
    <row r="233" spans="1:12" x14ac:dyDescent="0.25">
      <c r="A233">
        <v>1155086</v>
      </c>
      <c r="B233">
        <v>14.19799995</v>
      </c>
      <c r="C233">
        <v>0.64800000000000002</v>
      </c>
      <c r="D233">
        <v>1181.5610351600001</v>
      </c>
      <c r="E233">
        <v>1.0504000200000001</v>
      </c>
      <c r="F233">
        <v>-48.258998869999999</v>
      </c>
      <c r="G233">
        <v>1.48670006</v>
      </c>
      <c r="H233">
        <v>9.9000003020963209E+37</v>
      </c>
      <c r="J233" s="2">
        <f>TREND(Calibration!$A$2:$A$4,Calibration!$B$2:$B$4,C233)</f>
        <v>414.17106851502655</v>
      </c>
      <c r="K233" s="2">
        <f>TREND(Calibration!$A$2:$A$4,Calibration!$C$2:$C$4,E233)</f>
        <v>405.21580362640452</v>
      </c>
      <c r="L233" s="2">
        <f>TREND(Calibration!$A$2:$A$4,Calibration!$D$2:$D$4,G233)</f>
        <v>571.84422927245942</v>
      </c>
    </row>
    <row r="234" spans="1:12" x14ac:dyDescent="0.25">
      <c r="A234">
        <v>1160086</v>
      </c>
      <c r="B234">
        <v>14.126000400000001</v>
      </c>
      <c r="C234">
        <v>0.65880000999999999</v>
      </c>
      <c r="D234">
        <v>593.84997558999999</v>
      </c>
      <c r="E234">
        <v>1.04980004</v>
      </c>
      <c r="F234">
        <v>667.34399413999995</v>
      </c>
      <c r="G234">
        <v>1.4894000300000001</v>
      </c>
      <c r="H234">
        <v>9.9000003020963209E+37</v>
      </c>
      <c r="J234" s="2">
        <f>TREND(Calibration!$A$2:$A$4,Calibration!$B$2:$B$4,C234)</f>
        <v>420.79547957944476</v>
      </c>
      <c r="K234" s="2">
        <f>TREND(Calibration!$A$2:$A$4,Calibration!$C$2:$C$4,E234)</f>
        <v>404.97306040206882</v>
      </c>
      <c r="L234" s="2">
        <f>TREND(Calibration!$A$2:$A$4,Calibration!$D$2:$D$4,G234)</f>
        <v>572.95726209517022</v>
      </c>
    </row>
    <row r="235" spans="1:12" x14ac:dyDescent="0.25">
      <c r="A235">
        <v>1165085</v>
      </c>
      <c r="B235">
        <v>14.105999949999999</v>
      </c>
      <c r="C235">
        <v>0.66049999000000004</v>
      </c>
      <c r="D235">
        <v>9.9000003020963209E+37</v>
      </c>
      <c r="E235">
        <v>1.0492999599999999</v>
      </c>
      <c r="F235">
        <v>710.52197265999996</v>
      </c>
      <c r="G235">
        <v>1.4900000099999999</v>
      </c>
      <c r="H235">
        <v>9.9000003020963209E+37</v>
      </c>
      <c r="J235" s="2">
        <f>TREND(Calibration!$A$2:$A$4,Calibration!$B$2:$B$4,C235)</f>
        <v>421.83819771778815</v>
      </c>
      <c r="K235" s="2">
        <f>TREND(Calibration!$A$2:$A$4,Calibration!$C$2:$C$4,E235)</f>
        <v>404.77073527185485</v>
      </c>
      <c r="L235" s="2">
        <f>TREND(Calibration!$A$2:$A$4,Calibration!$D$2:$D$4,G235)</f>
        <v>573.20459722591977</v>
      </c>
    </row>
    <row r="236" spans="1:12" x14ac:dyDescent="0.25">
      <c r="A236">
        <v>1170107</v>
      </c>
      <c r="B236">
        <v>14.21700001</v>
      </c>
      <c r="C236">
        <v>0.66100000999999997</v>
      </c>
      <c r="D236">
        <v>1116.8659668</v>
      </c>
      <c r="E236">
        <v>1.04879999</v>
      </c>
      <c r="F236">
        <v>773.54498291000004</v>
      </c>
      <c r="G236">
        <v>1.48670006</v>
      </c>
      <c r="H236">
        <v>9.9000003020963209E+37</v>
      </c>
      <c r="J236" s="2">
        <f>TREND(Calibration!$A$2:$A$4,Calibration!$B$2:$B$4,C236)</f>
        <v>422.14489539866344</v>
      </c>
      <c r="K236" s="2">
        <f>TREND(Calibration!$A$2:$A$4,Calibration!$C$2:$C$4,E236)</f>
        <v>404.56845464604885</v>
      </c>
      <c r="L236" s="2">
        <f>TREND(Calibration!$A$2:$A$4,Calibration!$D$2:$D$4,G236)</f>
        <v>571.84422927245942</v>
      </c>
    </row>
    <row r="237" spans="1:12" x14ac:dyDescent="0.25">
      <c r="A237">
        <v>1175086</v>
      </c>
      <c r="B237">
        <v>14.45199966</v>
      </c>
      <c r="C237">
        <v>0.65780002000000004</v>
      </c>
      <c r="D237">
        <v>327.25</v>
      </c>
      <c r="E237">
        <v>1.04770005</v>
      </c>
      <c r="F237">
        <v>1245.8769531200001</v>
      </c>
      <c r="G237">
        <v>1.48889995</v>
      </c>
      <c r="H237">
        <v>1317.94299316</v>
      </c>
      <c r="J237" s="2">
        <f>TREND(Calibration!$A$2:$A$4,Calibration!$B$2:$B$4,C237)</f>
        <v>420.18211488623547</v>
      </c>
      <c r="K237" s="2">
        <f>TREND(Calibration!$A$2:$A$4,Calibration!$C$2:$C$4,E237)</f>
        <v>404.12343484176245</v>
      </c>
      <c r="L237" s="2">
        <f>TREND(Calibration!$A$2:$A$4,Calibration!$D$2:$D$4,G237)</f>
        <v>572.75110963644613</v>
      </c>
    </row>
    <row r="238" spans="1:12" x14ac:dyDescent="0.25">
      <c r="A238">
        <v>1180085</v>
      </c>
      <c r="B238">
        <v>14.59300041</v>
      </c>
      <c r="C238">
        <v>0.66640001999999998</v>
      </c>
      <c r="D238">
        <v>1069.30200195</v>
      </c>
      <c r="E238">
        <v>1.0465999800000001</v>
      </c>
      <c r="F238">
        <v>894.61602783000001</v>
      </c>
      <c r="G238">
        <v>1.49269998</v>
      </c>
      <c r="H238">
        <v>9.9000003020963209E+37</v>
      </c>
      <c r="J238" s="2">
        <f>TREND(Calibration!$A$2:$A$4,Calibration!$B$2:$B$4,C238)</f>
        <v>425.45710399772662</v>
      </c>
      <c r="K238" s="2">
        <f>TREND(Calibration!$A$2:$A$4,Calibration!$C$2:$C$4,E238)</f>
        <v>403.67836244135759</v>
      </c>
      <c r="L238" s="2">
        <f>TREND(Calibration!$A$2:$A$4,Calibration!$D$2:$D$4,G238)</f>
        <v>574.31763004863058</v>
      </c>
    </row>
    <row r="239" spans="1:12" x14ac:dyDescent="0.25">
      <c r="A239">
        <v>1185086</v>
      </c>
      <c r="B239">
        <v>14.69200039</v>
      </c>
      <c r="C239">
        <v>0.66320002</v>
      </c>
      <c r="D239">
        <v>9.9000003020963209E+37</v>
      </c>
      <c r="E239">
        <v>1.0492999599999999</v>
      </c>
      <c r="F239">
        <v>690.38702393000005</v>
      </c>
      <c r="G239">
        <v>1.49269998</v>
      </c>
      <c r="H239">
        <v>9.9000003020963209E+37</v>
      </c>
      <c r="J239" s="2">
        <f>TREND(Calibration!$A$2:$A$4,Calibration!$B$2:$B$4,C239)</f>
        <v>423.49431735159038</v>
      </c>
      <c r="K239" s="2">
        <f>TREND(Calibration!$A$2:$A$4,Calibration!$C$2:$C$4,E239)</f>
        <v>404.77073527185485</v>
      </c>
      <c r="L239" s="2">
        <f>TREND(Calibration!$A$2:$A$4,Calibration!$D$2:$D$4,G239)</f>
        <v>574.31763004863058</v>
      </c>
    </row>
    <row r="240" spans="1:12" x14ac:dyDescent="0.25">
      <c r="A240">
        <v>1190087</v>
      </c>
      <c r="B240">
        <v>14.755000109999999</v>
      </c>
      <c r="C240">
        <v>0.66479999000000001</v>
      </c>
      <c r="D240">
        <v>1264.1280517600001</v>
      </c>
      <c r="E240">
        <v>1.04770005</v>
      </c>
      <c r="F240">
        <v>650.54602050999995</v>
      </c>
      <c r="G240">
        <v>1.4943000099999999</v>
      </c>
      <c r="H240">
        <v>9.9000003020963209E+37</v>
      </c>
      <c r="J240" s="2">
        <f>TREND(Calibration!$A$2:$A$4,Calibration!$B$2:$B$4,C240)</f>
        <v>424.4756922735337</v>
      </c>
      <c r="K240" s="2">
        <f>TREND(Calibration!$A$2:$A$4,Calibration!$C$2:$C$4,E240)</f>
        <v>404.12343484176245</v>
      </c>
      <c r="L240" s="2">
        <f>TREND(Calibration!$A$2:$A$4,Calibration!$D$2:$D$4,G240)</f>
        <v>574.97722475054275</v>
      </c>
    </row>
    <row r="241" spans="1:12" x14ac:dyDescent="0.25">
      <c r="A241">
        <v>1195086</v>
      </c>
      <c r="B241">
        <v>14.76399994</v>
      </c>
      <c r="C241">
        <v>0.66420000999999995</v>
      </c>
      <c r="D241">
        <v>880.77801513999998</v>
      </c>
      <c r="E241">
        <v>1.04820001</v>
      </c>
      <c r="F241">
        <v>740.87799071999996</v>
      </c>
      <c r="G241">
        <v>1.49749994</v>
      </c>
      <c r="H241">
        <v>9.9000003020963209E+37</v>
      </c>
      <c r="J241" s="2">
        <f>TREND(Calibration!$A$2:$A$4,Calibration!$B$2:$B$4,C241)</f>
        <v>424.10768204479967</v>
      </c>
      <c r="K241" s="2">
        <f>TREND(Calibration!$A$2:$A$4,Calibration!$C$2:$C$4,E241)</f>
        <v>404.32571142171315</v>
      </c>
      <c r="L241" s="2">
        <f>TREND(Calibration!$A$2:$A$4,Calibration!$D$2:$D$4,G241)</f>
        <v>576.29636056330253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C3" sqref="C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AVERAGE('8E'!$J2:$J32) + Calibration!$C$11</f>
        <v>406.12404572831008</v>
      </c>
      <c r="C3" s="2">
        <f>'8E'!K32</f>
        <v>565.35075106568434</v>
      </c>
      <c r="D3" s="2">
        <f>'8E'!L32</f>
        <v>577.20329039596425</v>
      </c>
      <c r="E3" s="3">
        <f>(C3-B3)/(7*35314.6667/1400)</f>
        <v>0.90175963822631366</v>
      </c>
      <c r="G3" s="3">
        <f>AVERAGE('7E'!$J2:$J32) + Calibration!$C$11</f>
        <v>397.96027432208604</v>
      </c>
      <c r="H3" s="3">
        <f>'7E'!K32</f>
        <v>611.91855733144371</v>
      </c>
      <c r="I3" s="3">
        <f>'7E'!L32</f>
        <v>570.97848211182315</v>
      </c>
      <c r="J3" s="3">
        <f>(H3-G3)/(7*35314.6667/1400)</f>
        <v>1.2117247761500616</v>
      </c>
      <c r="L3" s="3">
        <f>AVERAGE('6E'!$J2:$J32) + Calibration!$C$11</f>
        <v>397.62589086283771</v>
      </c>
      <c r="M3" s="3">
        <f>'6E'!K32</f>
        <v>683.57062984261188</v>
      </c>
      <c r="N3" s="3">
        <f>'6E'!L32</f>
        <v>569.20585458720018</v>
      </c>
      <c r="O3" s="3">
        <f>(M3-L3)/(7*35314.6667/1400)</f>
        <v>1.6194106624813431</v>
      </c>
      <c r="Q3" s="3">
        <f>AVERAGE('5E'!$J146:$J176) + Calibration!$C$11</f>
        <v>402.24793663813557</v>
      </c>
      <c r="R3" s="3">
        <f>'5E'!K176</f>
        <v>766.14654394270042</v>
      </c>
      <c r="S3" s="3">
        <f>'5E'!L176</f>
        <v>564.75367382768206</v>
      </c>
      <c r="T3" s="3">
        <f>(R3-Q3)/(7*35314.6667/1400)</f>
        <v>2.0608922088711927</v>
      </c>
    </row>
    <row r="4" spans="1:20" x14ac:dyDescent="0.25">
      <c r="A4" s="3">
        <f t="shared" ref="A4:A35" si="0">1/12+A3</f>
        <v>2.5833333333333335</v>
      </c>
      <c r="B4" s="3">
        <f>AVERAGE('8E'!$J3:$J33) + Calibration!$C$11</f>
        <v>406.11415225473348</v>
      </c>
      <c r="C4" s="2">
        <f>'8E'!K33</f>
        <v>556.61170368802152</v>
      </c>
      <c r="D4" s="2">
        <f>'8E'!L33</f>
        <v>577.86288509787653</v>
      </c>
      <c r="E4" s="3">
        <f t="shared" ref="E4:E67" si="1">(C4-B4)/(7*35314.6667/1400)</f>
        <v>0.85232321580023873</v>
      </c>
      <c r="G4" s="3">
        <f>AVERAGE('7E'!$J3:$J33) + Calibration!$C$11</f>
        <v>397.83364312342269</v>
      </c>
      <c r="H4" s="3">
        <f>'7E'!K33</f>
        <v>566.88819225073121</v>
      </c>
      <c r="I4" s="3">
        <f>'7E'!L33</f>
        <v>571.84422927245942</v>
      </c>
      <c r="J4" s="3">
        <f t="shared" ref="J4:J67" si="2">(H4-G4)/(7*35314.6667/1400)</f>
        <v>0.95741834724612307</v>
      </c>
      <c r="L4" s="3">
        <f>AVERAGE('6E'!$J3:$J33) + Calibration!$C$11</f>
        <v>397.31722742739288</v>
      </c>
      <c r="M4" s="3">
        <f>'6E'!K33</f>
        <v>643.15253572092161</v>
      </c>
      <c r="N4" s="3">
        <f>'6E'!L33</f>
        <v>569.86544928911235</v>
      </c>
      <c r="O4" s="3">
        <f t="shared" ref="O4:O67" si="3">(M4-L4)/(7*35314.6667/1400)</f>
        <v>1.3922561432161482</v>
      </c>
      <c r="Q4" s="3">
        <f>AVERAGE('5E'!$J147:$J177) + Calibration!$C$11</f>
        <v>402.2261718668579</v>
      </c>
      <c r="R4" s="3">
        <f>'5E'!K177</f>
        <v>741.46683085719326</v>
      </c>
      <c r="S4" s="3">
        <f>'5E'!L177</f>
        <v>564.75367382768206</v>
      </c>
      <c r="T4" s="3">
        <f t="shared" ref="T4:T67" si="4">(R4-Q4)/(7*35314.6667/1400)</f>
        <v>1.921245140848719</v>
      </c>
    </row>
    <row r="5" spans="1:20" x14ac:dyDescent="0.25">
      <c r="A5" s="3">
        <f t="shared" si="0"/>
        <v>2.666666666666667</v>
      </c>
      <c r="B5" s="3">
        <f>AVERAGE('8E'!$J4:$J34) + Calibration!$C$11</f>
        <v>406.00730701391558</v>
      </c>
      <c r="C5" s="2">
        <f>'8E'!K34</f>
        <v>571.7027397897042</v>
      </c>
      <c r="D5" s="2">
        <f>'8E'!L34</f>
        <v>577.656777985438</v>
      </c>
      <c r="E5" s="3">
        <f t="shared" si="1"/>
        <v>0.93839443075241369</v>
      </c>
      <c r="G5" s="3">
        <f>AVERAGE('7E'!$J4:$J34) + Calibration!$C$11</f>
        <v>397.79209239429946</v>
      </c>
      <c r="H5" s="3">
        <f>'7E'!K34</f>
        <v>561.42624718113927</v>
      </c>
      <c r="I5" s="3">
        <f>'7E'!L34</f>
        <v>572.75110963644613</v>
      </c>
      <c r="J5" s="3">
        <f t="shared" si="2"/>
        <v>0.92672065222600442</v>
      </c>
      <c r="L5" s="3">
        <f>AVERAGE('6E'!$J4:$J34) + Calibration!$C$11</f>
        <v>397.16685244615792</v>
      </c>
      <c r="M5" s="3">
        <f>'6E'!K34</f>
        <v>655.81608698312925</v>
      </c>
      <c r="N5" s="3">
        <f>'6E'!L34</f>
        <v>569.6181141583628</v>
      </c>
      <c r="O5" s="3">
        <f t="shared" si="3"/>
        <v>1.4648261399956597</v>
      </c>
      <c r="Q5" s="3">
        <f>AVERAGE('5E'!$J148:$J178) + Calibration!$C$11</f>
        <v>402.03424615649988</v>
      </c>
      <c r="R5" s="3">
        <f>'5E'!K178</f>
        <v>713.50995882164159</v>
      </c>
      <c r="S5" s="3">
        <f>'5E'!L178</f>
        <v>565.41326440720468</v>
      </c>
      <c r="T5" s="3">
        <f t="shared" si="4"/>
        <v>1.7640019956079136</v>
      </c>
    </row>
    <row r="6" spans="1:20" x14ac:dyDescent="0.25">
      <c r="A6" s="3">
        <f t="shared" si="0"/>
        <v>2.7500000000000004</v>
      </c>
      <c r="B6" s="3">
        <f>AVERAGE('8E'!$J5:$J35) + Calibration!$C$11</f>
        <v>405.65313502462141</v>
      </c>
      <c r="C6" s="2">
        <f>'8E'!K35</f>
        <v>586.55103266705135</v>
      </c>
      <c r="D6" s="2">
        <f>'8E'!L35</f>
        <v>578.97591792058734</v>
      </c>
      <c r="E6" s="3">
        <f t="shared" si="1"/>
        <v>1.0244916038945933</v>
      </c>
      <c r="G6" s="3">
        <f>AVERAGE('7E'!$J5:$J35) + Calibration!$C$11</f>
        <v>397.7920923942994</v>
      </c>
      <c r="H6" s="3">
        <f>'7E'!K35</f>
        <v>569.96302202470656</v>
      </c>
      <c r="I6" s="3">
        <f>'7E'!L35</f>
        <v>572.29766739325794</v>
      </c>
      <c r="J6" s="3">
        <f t="shared" si="2"/>
        <v>0.9750675609825713</v>
      </c>
      <c r="L6" s="3">
        <f>AVERAGE('6E'!$J5:$J35) + Calibration!$C$11</f>
        <v>396.91952569768176</v>
      </c>
      <c r="M6" s="3">
        <f>'6E'!K35</f>
        <v>696.23418515067476</v>
      </c>
      <c r="N6" s="3">
        <f>'6E'!L35</f>
        <v>569.86544928911235</v>
      </c>
      <c r="O6" s="3">
        <f t="shared" si="3"/>
        <v>1.6951294599248927</v>
      </c>
      <c r="Q6" s="3">
        <f>AVERAGE('5E'!$J149:$J179) + Calibration!$C$11</f>
        <v>402.02435367223097</v>
      </c>
      <c r="R6" s="3">
        <f>'5E'!K179</f>
        <v>699.30901492465023</v>
      </c>
      <c r="S6" s="3">
        <f>'5E'!L179</f>
        <v>565.61942098831832</v>
      </c>
      <c r="T6" s="3">
        <f t="shared" si="4"/>
        <v>1.6836328303923607</v>
      </c>
    </row>
    <row r="7" spans="1:20" x14ac:dyDescent="0.25">
      <c r="A7" s="3">
        <f t="shared" si="0"/>
        <v>2.8333333333333339</v>
      </c>
      <c r="B7" s="3">
        <f>AVERAGE('8E'!$J6:$J36) + Calibration!$C$11</f>
        <v>405.33259910430615</v>
      </c>
      <c r="C7" s="2">
        <f>'8E'!K36</f>
        <v>582.62652878250628</v>
      </c>
      <c r="D7" s="2">
        <f>'8E'!L36</f>
        <v>577.86288509787653</v>
      </c>
      <c r="E7" s="3">
        <f t="shared" si="1"/>
        <v>1.0040810022890581</v>
      </c>
      <c r="G7" s="3">
        <f>AVERAGE('7E'!$J6:$J36) + Calibration!$C$11</f>
        <v>397.81385716557719</v>
      </c>
      <c r="H7" s="3">
        <f>'7E'!K36</f>
        <v>569.96302202470656</v>
      </c>
      <c r="I7" s="3">
        <f>'7E'!L36</f>
        <v>571.84422927245942</v>
      </c>
      <c r="J7" s="3">
        <f t="shared" si="2"/>
        <v>0.97494429904461966</v>
      </c>
      <c r="L7" s="3">
        <f>AVERAGE('6E'!$J6:$J36) + Calibration!$C$11</f>
        <v>396.5455679484038</v>
      </c>
      <c r="M7" s="3">
        <f>'6E'!K36</f>
        <v>705.41825637847921</v>
      </c>
      <c r="N7" s="3">
        <f>'6E'!L36</f>
        <v>569.6181141583628</v>
      </c>
      <c r="O7" s="3">
        <f t="shared" si="3"/>
        <v>1.7492601080110173</v>
      </c>
      <c r="Q7" s="3">
        <f>AVERAGE('5E'!$J150:$J180) + Calibration!$C$11</f>
        <v>401.8522137218568</v>
      </c>
      <c r="R7" s="3">
        <f>'5E'!K180</f>
        <v>741.46683085719326</v>
      </c>
      <c r="S7" s="3">
        <f>'5E'!L180</f>
        <v>565.61942098831832</v>
      </c>
      <c r="T7" s="3">
        <f t="shared" si="4"/>
        <v>1.9233630039347727</v>
      </c>
    </row>
    <row r="8" spans="1:20" x14ac:dyDescent="0.25">
      <c r="A8" s="3">
        <f t="shared" si="0"/>
        <v>2.9166666666666674</v>
      </c>
      <c r="B8" s="3">
        <f>AVERAGE('8E'!$J7:$J37) + Calibration!$C$11</f>
        <v>404.9586411571666</v>
      </c>
      <c r="C8" s="2">
        <f>'8E'!K37</f>
        <v>569.96302202470656</v>
      </c>
      <c r="D8" s="2">
        <f>'8E'!L37</f>
        <v>576.99718740591527</v>
      </c>
      <c r="E8" s="3">
        <f t="shared" si="1"/>
        <v>0.93448074857543506</v>
      </c>
      <c r="G8" s="3">
        <f>AVERAGE('7E'!$J7:$J37) + Calibration!$C$11</f>
        <v>397.94246737553431</v>
      </c>
      <c r="H8" s="3">
        <f>'7E'!K37</f>
        <v>565.99810004603989</v>
      </c>
      <c r="I8" s="3">
        <f>'7E'!L37</f>
        <v>572.5450025240076</v>
      </c>
      <c r="J8" s="3">
        <f t="shared" si="2"/>
        <v>0.95176111442957823</v>
      </c>
      <c r="L8" s="3">
        <f>AVERAGE('6E'!$J7:$J37) + Calibration!$C$11</f>
        <v>396.13005927214095</v>
      </c>
      <c r="M8" s="3">
        <f>'6E'!K37</f>
        <v>690.12494369684578</v>
      </c>
      <c r="N8" s="3">
        <f>'6E'!L37</f>
        <v>570.07155227916144</v>
      </c>
      <c r="O8" s="3">
        <f t="shared" si="3"/>
        <v>1.6650016092305624</v>
      </c>
      <c r="Q8" s="3">
        <f>AVERAGE('5E'!$J151:$J181) + Calibration!$C$11</f>
        <v>401.71371003832303</v>
      </c>
      <c r="R8" s="3">
        <f>'5E'!K181</f>
        <v>746.92872333066668</v>
      </c>
      <c r="S8" s="3">
        <f>'5E'!L181</f>
        <v>565.41326440720468</v>
      </c>
      <c r="T8" s="3">
        <f t="shared" si="4"/>
        <v>1.955080115720552</v>
      </c>
    </row>
    <row r="9" spans="1:20" x14ac:dyDescent="0.25">
      <c r="A9" s="3">
        <f t="shared" si="0"/>
        <v>3.0000000000000009</v>
      </c>
      <c r="B9" s="3">
        <f>AVERAGE('8E'!$J8:$J38) + Calibration!$C$11</f>
        <v>404.59457569429588</v>
      </c>
      <c r="C9" s="2">
        <f>'8E'!K38</f>
        <v>572.79510857434627</v>
      </c>
      <c r="D9" s="2">
        <f>'8E'!L38</f>
        <v>577.20329039596425</v>
      </c>
      <c r="E9" s="3">
        <f t="shared" si="1"/>
        <v>0.95258173783104327</v>
      </c>
      <c r="G9" s="3">
        <f>AVERAGE('7E'!$J8:$J38) + Calibration!$C$11</f>
        <v>398.00776188722909</v>
      </c>
      <c r="H9" s="3">
        <f>'7E'!K38</f>
        <v>576.07226347853555</v>
      </c>
      <c r="I9" s="3">
        <f>'7E'!L38</f>
        <v>572.09156440320908</v>
      </c>
      <c r="J9" s="3">
        <f t="shared" si="2"/>
        <v>1.0084450356220207</v>
      </c>
      <c r="L9" s="3">
        <f>AVERAGE('6E'!$J8:$J38) + Calibration!$C$11</f>
        <v>396.02321383346163</v>
      </c>
      <c r="M9" s="3">
        <f>'6E'!K38</f>
        <v>668.47959374092898</v>
      </c>
      <c r="N9" s="3">
        <f>'6E'!L38</f>
        <v>568.50508133565199</v>
      </c>
      <c r="O9" s="3">
        <f t="shared" si="3"/>
        <v>1.5430211035091963</v>
      </c>
      <c r="Q9" s="3">
        <f>AVERAGE('5E'!$J152:$J182) + Calibration!$C$11</f>
        <v>401.52178432796495</v>
      </c>
      <c r="R9" s="3">
        <f>'5E'!K182</f>
        <v>769.66644207122545</v>
      </c>
      <c r="S9" s="3">
        <f>'5E'!L182</f>
        <v>565.61942098831832</v>
      </c>
      <c r="T9" s="3">
        <f t="shared" si="4"/>
        <v>2.084939160664713</v>
      </c>
    </row>
    <row r="10" spans="1:20" x14ac:dyDescent="0.25">
      <c r="A10" s="3">
        <f t="shared" si="0"/>
        <v>3.0833333333333344</v>
      </c>
      <c r="B10" s="3">
        <f>AVERAGE('8E'!$J9:$J39) + Calibration!$C$11</f>
        <v>404.11377250633848</v>
      </c>
      <c r="C10" s="2">
        <f>'8E'!K39</f>
        <v>548.96502104914555</v>
      </c>
      <c r="D10" s="2">
        <f>'8E'!L39</f>
        <v>575.88415458320458</v>
      </c>
      <c r="E10" s="3">
        <f t="shared" si="1"/>
        <v>0.82034611722843787</v>
      </c>
      <c r="G10" s="3">
        <f>AVERAGE('7E'!$J9:$J39) + Calibration!$C$11</f>
        <v>398.36984833880598</v>
      </c>
      <c r="H10" s="3">
        <f>'7E'!K39</f>
        <v>626.76685020879074</v>
      </c>
      <c r="I10" s="3">
        <f>'7E'!L39</f>
        <v>572.95726209517022</v>
      </c>
      <c r="J10" s="3">
        <f t="shared" si="2"/>
        <v>1.2934965735920976</v>
      </c>
      <c r="L10" s="3">
        <f>AVERAGE('6E'!$J9:$J39) + Calibration!$C$11</f>
        <v>395.97968409304451</v>
      </c>
      <c r="M10" s="3">
        <f>'6E'!K39</f>
        <v>685.75541596215908</v>
      </c>
      <c r="N10" s="3">
        <f>'6E'!L39</f>
        <v>569.6181141583628</v>
      </c>
      <c r="O10" s="3">
        <f t="shared" si="3"/>
        <v>1.6411069900830442</v>
      </c>
      <c r="Q10" s="3">
        <f>AVERAGE('5E'!$J153:$J183) + Calibration!$C$11</f>
        <v>401.4584688275641</v>
      </c>
      <c r="R10" s="3">
        <f>'5E'!K183</f>
        <v>782.53227395923921</v>
      </c>
      <c r="S10" s="3">
        <f>'5E'!L183</f>
        <v>566.27896209916582</v>
      </c>
      <c r="T10" s="3">
        <f t="shared" si="4"/>
        <v>2.1581616973418871</v>
      </c>
    </row>
    <row r="11" spans="1:20" x14ac:dyDescent="0.25">
      <c r="A11" s="3">
        <f t="shared" si="0"/>
        <v>3.1666666666666679</v>
      </c>
      <c r="B11" s="3">
        <f>AVERAGE('8E'!$J10:$J40) + Calibration!$C$11</f>
        <v>403.78136429901429</v>
      </c>
      <c r="C11" s="2">
        <f>'8E'!K40</f>
        <v>553.3345447379769</v>
      </c>
      <c r="D11" s="2">
        <f>'8E'!L40</f>
        <v>575.43066287134127</v>
      </c>
      <c r="E11" s="3">
        <f t="shared" si="1"/>
        <v>0.84697489408253479</v>
      </c>
      <c r="G11" s="3">
        <f>AVERAGE('7E'!$J10:$J40) + Calibration!$C$11</f>
        <v>398.48856606449436</v>
      </c>
      <c r="H11" s="3">
        <f>'7E'!K40</f>
        <v>659.98328554174668</v>
      </c>
      <c r="I11" s="3">
        <f>'7E'!L40</f>
        <v>572.5450025240076</v>
      </c>
      <c r="J11" s="3">
        <f t="shared" si="2"/>
        <v>1.4809411721122221</v>
      </c>
      <c r="L11" s="3">
        <f>AVERAGE('6E'!$J10:$J40) + Calibration!$C$11</f>
        <v>395.77588708498536</v>
      </c>
      <c r="M11" s="3">
        <f>'6E'!K40</f>
        <v>658.2031051782194</v>
      </c>
      <c r="N11" s="3">
        <f>'6E'!L40</f>
        <v>568.75241646640166</v>
      </c>
      <c r="O11" s="3">
        <f t="shared" si="3"/>
        <v>1.4862222561666369</v>
      </c>
      <c r="Q11" s="3">
        <f>AVERAGE('5E'!$J154:$J184) + Calibration!$C$11</f>
        <v>401.29820155992189</v>
      </c>
      <c r="R11" s="3">
        <f>'5E'!K184</f>
        <v>783.86738596821692</v>
      </c>
      <c r="S11" s="3">
        <f>'5E'!L184</f>
        <v>566.27896209916582</v>
      </c>
      <c r="T11" s="3">
        <f t="shared" si="4"/>
        <v>2.1666305824616208</v>
      </c>
    </row>
    <row r="12" spans="1:20" x14ac:dyDescent="0.25">
      <c r="A12" s="3">
        <f t="shared" si="0"/>
        <v>3.2500000000000013</v>
      </c>
      <c r="B12" s="3">
        <f>AVERAGE('8E'!$J11:$J41) + Calibration!$C$11</f>
        <v>403.36387661145778</v>
      </c>
      <c r="C12" s="2">
        <f>'8E'!K41</f>
        <v>561.62857635720854</v>
      </c>
      <c r="D12" s="2">
        <f>'8E'!L41</f>
        <v>576.09025757325355</v>
      </c>
      <c r="E12" s="3">
        <f t="shared" si="1"/>
        <v>0.89631144527126883</v>
      </c>
      <c r="G12" s="3">
        <f>AVERAGE('7E'!$J11:$J41) + Calibration!$C$11</f>
        <v>398.51033103363369</v>
      </c>
      <c r="H12" s="3">
        <f>'7E'!K41</f>
        <v>633.96846044726192</v>
      </c>
      <c r="I12" s="3">
        <f>'7E'!L41</f>
        <v>572.95726209517022</v>
      </c>
      <c r="J12" s="3">
        <f t="shared" si="2"/>
        <v>1.3334863467004106</v>
      </c>
      <c r="L12" s="3">
        <f>AVERAGE('6E'!$J11:$J41) + Calibration!$C$11</f>
        <v>395.59583267232841</v>
      </c>
      <c r="M12" s="3">
        <f>'6E'!K41</f>
        <v>658.64817353276896</v>
      </c>
      <c r="N12" s="3">
        <f>'6E'!L41</f>
        <v>570.3189368785861</v>
      </c>
      <c r="O12" s="3">
        <f t="shared" si="3"/>
        <v>1.4897625572688218</v>
      </c>
      <c r="Q12" s="3">
        <f>AVERAGE('5E'!$J155:$J185) + Calibration!$C$11</f>
        <v>400.91435013920574</v>
      </c>
      <c r="R12" s="3">
        <f>'5E'!K185</f>
        <v>781.43985662433397</v>
      </c>
      <c r="S12" s="3">
        <f>'5E'!L185</f>
        <v>565.86675611906787</v>
      </c>
      <c r="T12" s="3">
        <f t="shared" si="4"/>
        <v>2.1550564796078238</v>
      </c>
    </row>
    <row r="13" spans="1:20" x14ac:dyDescent="0.25">
      <c r="A13" s="3">
        <f t="shared" si="0"/>
        <v>3.3333333333333348</v>
      </c>
      <c r="B13" s="3">
        <f>AVERAGE('8E'!$J12:$J42) + Calibration!$C$11</f>
        <v>402.93649545032463</v>
      </c>
      <c r="C13" s="2">
        <f>'8E'!K42</f>
        <v>524.08303138368763</v>
      </c>
      <c r="D13" s="2">
        <f>'8E'!L42</f>
        <v>576.99718740591527</v>
      </c>
      <c r="E13" s="3">
        <f t="shared" si="1"/>
        <v>0.68609757505293389</v>
      </c>
      <c r="G13" s="3">
        <f>AVERAGE('7E'!$J12:$J42) + Calibration!$C$11</f>
        <v>398.55386077405063</v>
      </c>
      <c r="H13" s="3">
        <f>'7E'!K42</f>
        <v>640.07770594694625</v>
      </c>
      <c r="I13" s="3">
        <f>'7E'!L42</f>
        <v>573.20459722591977</v>
      </c>
      <c r="J13" s="3">
        <f t="shared" si="2"/>
        <v>1.3678387352464838</v>
      </c>
      <c r="L13" s="3">
        <f>AVERAGE('6E'!$J12:$J42) + Calibration!$C$11</f>
        <v>395.49888090508716</v>
      </c>
      <c r="M13" s="3">
        <f>'6E'!K42</f>
        <v>628.30423879771922</v>
      </c>
      <c r="N13" s="3">
        <f>'6E'!L42</f>
        <v>568.75241646640166</v>
      </c>
      <c r="O13" s="3">
        <f t="shared" si="3"/>
        <v>1.3184627218505338</v>
      </c>
      <c r="Q13" s="3">
        <f>AVERAGE('5E'!$J156:$J186) + Calibration!$C$11</f>
        <v>400.60370769246708</v>
      </c>
      <c r="R13" s="3">
        <f>'5E'!K186</f>
        <v>752.18833922418935</v>
      </c>
      <c r="S13" s="3">
        <f>'5E'!L186</f>
        <v>566.07285910911685</v>
      </c>
      <c r="T13" s="3">
        <f t="shared" si="4"/>
        <v>1.9911536162493202</v>
      </c>
    </row>
    <row r="14" spans="1:20" x14ac:dyDescent="0.25">
      <c r="A14" s="3">
        <f t="shared" si="0"/>
        <v>3.4166666666666683</v>
      </c>
      <c r="B14" s="3">
        <f>AVERAGE('8E'!$J13:$J43) + Calibration!$C$11</f>
        <v>402.38050427709584</v>
      </c>
      <c r="C14" s="2">
        <f>'8E'!K43</f>
        <v>522.7478667785914</v>
      </c>
      <c r="D14" s="2">
        <f>'8E'!L43</f>
        <v>577.656777985438</v>
      </c>
      <c r="E14" s="3">
        <f t="shared" si="1"/>
        <v>0.68168482814249842</v>
      </c>
      <c r="G14" s="3">
        <f>AVERAGE('7E'!$J13:$J43) + Calibration!$C$11</f>
        <v>398.65081372846129</v>
      </c>
      <c r="H14" s="3">
        <f>'7E'!K43</f>
        <v>649.90912210925103</v>
      </c>
      <c r="I14" s="3">
        <f>'7E'!L43</f>
        <v>573.65803534671829</v>
      </c>
      <c r="J14" s="3">
        <f t="shared" si="2"/>
        <v>1.4229685955427109</v>
      </c>
      <c r="L14" s="3">
        <f>AVERAGE('6E'!$J13:$J43) + Calibration!$C$11</f>
        <v>395.45535116467022</v>
      </c>
      <c r="M14" s="3">
        <f>'6E'!K43</f>
        <v>629.39666017847969</v>
      </c>
      <c r="N14" s="3">
        <f>'6E'!L43</f>
        <v>569.6181141583628</v>
      </c>
      <c r="O14" s="3">
        <f t="shared" si="3"/>
        <v>1.3248960325813266</v>
      </c>
      <c r="Q14" s="3">
        <f>AVERAGE('5E'!$J157:$J187) + Calibration!$C$11</f>
        <v>400.27327829857524</v>
      </c>
      <c r="R14" s="3">
        <f>'5E'!K187</f>
        <v>752.18833922418935</v>
      </c>
      <c r="S14" s="3">
        <f>'5E'!L187</f>
        <v>566.27896209916582</v>
      </c>
      <c r="T14" s="3">
        <f t="shared" si="4"/>
        <v>1.9930249599417236</v>
      </c>
    </row>
    <row r="15" spans="1:20" x14ac:dyDescent="0.25">
      <c r="A15" s="3">
        <f t="shared" si="0"/>
        <v>3.5000000000000018</v>
      </c>
      <c r="B15" s="3">
        <f>AVERAGE('8E'!$J14:$J44) + Calibration!$C$11</f>
        <v>401.99665285637968</v>
      </c>
      <c r="C15" s="2">
        <f>'8E'!K44</f>
        <v>523.63795898328283</v>
      </c>
      <c r="D15" s="2">
        <f>'8E'!L44</f>
        <v>576.74985227516584</v>
      </c>
      <c r="E15" s="3">
        <f t="shared" si="1"/>
        <v>0.6888996413883931</v>
      </c>
      <c r="G15" s="3">
        <f>AVERAGE('7E'!$J14:$J44) + Calibration!$C$11</f>
        <v>398.78931622482577</v>
      </c>
      <c r="H15" s="3">
        <f>'7E'!K44</f>
        <v>640.32044917128178</v>
      </c>
      <c r="I15" s="3">
        <f>'7E'!L44</f>
        <v>574.31763004863058</v>
      </c>
      <c r="J15" s="3">
        <f t="shared" si="2"/>
        <v>1.3678800085996903</v>
      </c>
      <c r="L15" s="3">
        <f>AVERAGE('6E'!$J14:$J44) + Calibration!$C$11</f>
        <v>395.62551210375057</v>
      </c>
      <c r="M15" s="3">
        <f>'6E'!K44</f>
        <v>624.78434066919431</v>
      </c>
      <c r="N15" s="3">
        <f>'6E'!L44</f>
        <v>568.75241646640166</v>
      </c>
      <c r="O15" s="3">
        <f t="shared" si="3"/>
        <v>1.2978110795277233</v>
      </c>
      <c r="Q15" s="3">
        <f>AVERAGE('5E'!$J158:$J188) + Calibration!$C$11</f>
        <v>400.12290331734027</v>
      </c>
      <c r="R15" s="3">
        <f>'5E'!K188</f>
        <v>833.6718804937808</v>
      </c>
      <c r="S15" s="3">
        <f>'5E'!L188</f>
        <v>564.75367382768206</v>
      </c>
      <c r="T15" s="3">
        <f t="shared" si="4"/>
        <v>2.4553479768588073</v>
      </c>
    </row>
    <row r="16" spans="1:20" x14ac:dyDescent="0.25">
      <c r="A16" s="3">
        <f t="shared" si="0"/>
        <v>3.5833333333333353</v>
      </c>
      <c r="B16" s="3">
        <f>AVERAGE('8E'!$J15:$J45) + Calibration!$C$11</f>
        <v>401.55937940883928</v>
      </c>
      <c r="C16" s="2">
        <f>'8E'!K45</f>
        <v>533.2266359671072</v>
      </c>
      <c r="D16" s="2">
        <f>'8E'!L45</f>
        <v>577.20329039596425</v>
      </c>
      <c r="E16" s="3">
        <f t="shared" si="1"/>
        <v>0.74568030148373399</v>
      </c>
      <c r="G16" s="3">
        <f>AVERAGE('7E'!$J15:$J45) + Calibration!$C$11</f>
        <v>399.03664297330192</v>
      </c>
      <c r="H16" s="3">
        <f>'7E'!K45</f>
        <v>655.81608698312925</v>
      </c>
      <c r="I16" s="3">
        <f>'7E'!L45</f>
        <v>575.43066287134127</v>
      </c>
      <c r="J16" s="3">
        <f t="shared" si="2"/>
        <v>1.4542368256859539</v>
      </c>
      <c r="L16" s="3">
        <f>AVERAGE('6E'!$J15:$J45) + Calibration!$C$11</f>
        <v>395.51866686293255</v>
      </c>
      <c r="M16" s="3">
        <f>'6E'!K45</f>
        <v>604.91922367292341</v>
      </c>
      <c r="N16" s="3">
        <f>'6E'!L45</f>
        <v>569.86544928911235</v>
      </c>
      <c r="O16" s="3">
        <f t="shared" si="3"/>
        <v>1.1859126894151932</v>
      </c>
      <c r="Q16" s="3">
        <f>AVERAGE('5E'!$J159:$J189) + Calibration!$C$11</f>
        <v>399.78258143917958</v>
      </c>
      <c r="R16" s="3">
        <f>'5E'!K189</f>
        <v>805.06771207399174</v>
      </c>
      <c r="S16" s="3">
        <f>'5E'!L189</f>
        <v>565.86675611906787</v>
      </c>
      <c r="T16" s="3">
        <f t="shared" si="4"/>
        <v>2.2952793754375835</v>
      </c>
    </row>
    <row r="17" spans="1:20" x14ac:dyDescent="0.25">
      <c r="A17" s="3">
        <f t="shared" si="0"/>
        <v>3.6666666666666687</v>
      </c>
      <c r="B17" s="3">
        <f>AVERAGE('8E'!$J16:$J46) + Calibration!$C$11</f>
        <v>401.15376321684539</v>
      </c>
      <c r="C17" s="2">
        <f>'8E'!K46</f>
        <v>524.48758454358915</v>
      </c>
      <c r="D17" s="2">
        <f>'8E'!L46</f>
        <v>576.29636056330253</v>
      </c>
      <c r="E17" s="3">
        <f t="shared" si="1"/>
        <v>0.69848498004792858</v>
      </c>
      <c r="G17" s="3">
        <f>AVERAGE('7E'!$J16:$J46) + Calibration!$C$11</f>
        <v>399.30375666893138</v>
      </c>
      <c r="H17" s="3">
        <f>'7E'!K46</f>
        <v>657.55580474812689</v>
      </c>
      <c r="I17" s="3">
        <f>'7E'!L46</f>
        <v>575.63681533006536</v>
      </c>
      <c r="J17" s="3">
        <f t="shared" si="2"/>
        <v>1.4625767263956393</v>
      </c>
      <c r="L17" s="3">
        <f>AVERAGE('6E'!$J16:$J46) + Calibration!$C$11</f>
        <v>395.54043163421039</v>
      </c>
      <c r="M17" s="3">
        <f>'6E'!K46</f>
        <v>586.99605247133763</v>
      </c>
      <c r="N17" s="3">
        <f>'6E'!L46</f>
        <v>569.86544928911235</v>
      </c>
      <c r="O17" s="3">
        <f t="shared" si="3"/>
        <v>1.084283889543985</v>
      </c>
      <c r="Q17" s="3">
        <f>AVERAGE('5E'!$J160:$J190) + Calibration!$C$11</f>
        <v>399.62231417153743</v>
      </c>
      <c r="R17" s="3">
        <f>'5E'!K190</f>
        <v>768.33133006224773</v>
      </c>
      <c r="S17" s="3">
        <f>'5E'!L190</f>
        <v>565.16592927645502</v>
      </c>
      <c r="T17" s="3">
        <f t="shared" si="4"/>
        <v>2.0881353292835141</v>
      </c>
    </row>
    <row r="18" spans="1:20" x14ac:dyDescent="0.25">
      <c r="A18" s="3">
        <f t="shared" si="0"/>
        <v>3.7500000000000022</v>
      </c>
      <c r="B18" s="3">
        <f>AVERAGE('8E'!$J17:$J47) + Calibration!$C$11</f>
        <v>400.87675703694714</v>
      </c>
      <c r="C18" s="2">
        <f>'8E'!K47</f>
        <v>515.54625654012034</v>
      </c>
      <c r="D18" s="2">
        <f>'8E'!L47</f>
        <v>576.99718740591527</v>
      </c>
      <c r="E18" s="3">
        <f t="shared" si="1"/>
        <v>0.64941572563771743</v>
      </c>
      <c r="G18" s="3">
        <f>AVERAGE('7E'!$J17:$J47) + Calibration!$C$11</f>
        <v>399.54910440611371</v>
      </c>
      <c r="H18" s="3">
        <f>'7E'!K47</f>
        <v>635.50590163230879</v>
      </c>
      <c r="I18" s="3">
        <f>'7E'!L47</f>
        <v>574.07029491788091</v>
      </c>
      <c r="J18" s="3">
        <f t="shared" si="2"/>
        <v>1.3363104866918938</v>
      </c>
      <c r="L18" s="3">
        <f>AVERAGE('6E'!$J17:$J47) + Calibration!$C$11</f>
        <v>395.6888278020129</v>
      </c>
      <c r="M18" s="3">
        <f>'6E'!K47</f>
        <v>617.78500701067389</v>
      </c>
      <c r="N18" s="3">
        <f>'6E'!L47</f>
        <v>569.41200704592427</v>
      </c>
      <c r="O18" s="3">
        <f t="shared" si="3"/>
        <v>1.2578126878295639</v>
      </c>
      <c r="Q18" s="3">
        <f>AVERAGE('5E'!$J161:$J191) + Calibration!$C$11</f>
        <v>399.4204961747721</v>
      </c>
      <c r="R18" s="3">
        <f>'5E'!K191</f>
        <v>743.20654457633566</v>
      </c>
      <c r="S18" s="3">
        <f>'5E'!L191</f>
        <v>566.97978894177868</v>
      </c>
      <c r="T18" s="3">
        <f t="shared" si="4"/>
        <v>1.9469873597961129</v>
      </c>
    </row>
    <row r="19" spans="1:20" x14ac:dyDescent="0.25">
      <c r="A19" s="3">
        <f t="shared" si="0"/>
        <v>3.8333333333333357</v>
      </c>
      <c r="B19" s="3">
        <f>AVERAGE('8E'!$J18:$J48) + Calibration!$C$11</f>
        <v>400.80156905167587</v>
      </c>
      <c r="C19" s="2">
        <f>'8E'!K48</f>
        <v>543.50312452981677</v>
      </c>
      <c r="D19" s="2">
        <f>'8E'!L48</f>
        <v>578.11022022862619</v>
      </c>
      <c r="E19" s="3">
        <f t="shared" si="1"/>
        <v>0.80817161147462213</v>
      </c>
      <c r="G19" s="3">
        <f>AVERAGE('7E'!$J18:$J48) + Calibration!$C$11</f>
        <v>399.9784645785407</v>
      </c>
      <c r="H19" s="3">
        <f>'7E'!K48</f>
        <v>621.30490918505416</v>
      </c>
      <c r="I19" s="3">
        <f>'7E'!L48</f>
        <v>573.86419192783205</v>
      </c>
      <c r="J19" s="3">
        <f t="shared" si="2"/>
        <v>1.2534533964977981</v>
      </c>
      <c r="L19" s="3">
        <f>AVERAGE('6E'!$J18:$J48) + Calibration!$C$11</f>
        <v>395.96583398191126</v>
      </c>
      <c r="M19" s="3">
        <f>'6E'!K48</f>
        <v>633.32111551276159</v>
      </c>
      <c r="N19" s="3">
        <f>'6E'!L48</f>
        <v>569.41200704592427</v>
      </c>
      <c r="O19" s="3">
        <f t="shared" si="3"/>
        <v>1.3442306197999616</v>
      </c>
      <c r="Q19" s="3">
        <f>AVERAGE('5E'!$J162:$J192) + Calibration!$C$11</f>
        <v>399.09996025445685</v>
      </c>
      <c r="R19" s="3">
        <f>'5E'!K192</f>
        <v>752.83568820454502</v>
      </c>
      <c r="S19" s="3">
        <f>'5E'!L192</f>
        <v>565.41326440720468</v>
      </c>
      <c r="T19" s="3">
        <f t="shared" si="4"/>
        <v>2.0033360697134266</v>
      </c>
    </row>
    <row r="20" spans="1:20" x14ac:dyDescent="0.25">
      <c r="A20" s="3">
        <f t="shared" si="0"/>
        <v>3.9166666666666692</v>
      </c>
      <c r="B20" s="3">
        <f>AVERAGE('8E'!$J19:$J49) + Calibration!$C$11</f>
        <v>400.68285251315683</v>
      </c>
      <c r="C20" s="2">
        <f>'8E'!K49</f>
        <v>542.20847916522405</v>
      </c>
      <c r="D20" s="2">
        <f>'8E'!L49</f>
        <v>577.20329039596425</v>
      </c>
      <c r="E20" s="3">
        <f t="shared" si="1"/>
        <v>0.80151189223636199</v>
      </c>
      <c r="G20" s="3">
        <f>AVERAGE('7E'!$J19:$J49) + Calibration!$C$11</f>
        <v>400.37418848412722</v>
      </c>
      <c r="H20" s="3">
        <f>'7E'!K49</f>
        <v>601.64206876873402</v>
      </c>
      <c r="I20" s="3">
        <f>'7E'!L49</f>
        <v>574.07029491788091</v>
      </c>
      <c r="J20" s="3">
        <f t="shared" si="2"/>
        <v>1.1398543386768352</v>
      </c>
      <c r="L20" s="3">
        <f>AVERAGE('6E'!$J19:$J49) + Calibration!$C$11</f>
        <v>396.41498011218357</v>
      </c>
      <c r="M20" s="3">
        <f>'6E'!K49</f>
        <v>649.46405375470135</v>
      </c>
      <c r="N20" s="3">
        <f>'6E'!L49</f>
        <v>568.95851945645063</v>
      </c>
      <c r="O20" s="3">
        <f t="shared" si="3"/>
        <v>1.4331103605886093</v>
      </c>
      <c r="Q20" s="3">
        <f>AVERAGE('5E'!$J163:$J193) + Calibration!$C$11</f>
        <v>398.83284754813519</v>
      </c>
      <c r="R20" s="3">
        <f>'5E'!K193</f>
        <v>760.9273906477074</v>
      </c>
      <c r="S20" s="3">
        <f>'5E'!L193</f>
        <v>565.16592927645502</v>
      </c>
      <c r="T20" s="3">
        <f t="shared" si="4"/>
        <v>2.050675126997997</v>
      </c>
    </row>
    <row r="21" spans="1:20" x14ac:dyDescent="0.25">
      <c r="A21" s="3">
        <f t="shared" si="0"/>
        <v>4.0000000000000027</v>
      </c>
      <c r="B21" s="3">
        <f>AVERAGE('8E'!$J20:$J50) + Calibration!$C$11</f>
        <v>400.53445634535422</v>
      </c>
      <c r="C21" s="2">
        <f>'8E'!K50</f>
        <v>577.8119812435333</v>
      </c>
      <c r="D21" s="2">
        <f>'8E'!L50</f>
        <v>578.31637268735017</v>
      </c>
      <c r="E21" s="3">
        <f t="shared" si="1"/>
        <v>1.0039880959611551</v>
      </c>
      <c r="G21" s="3">
        <f>AVERAGE('7E'!$J20:$J50) + Calibration!$C$11</f>
        <v>400.69670341573624</v>
      </c>
      <c r="H21" s="3">
        <f>'7E'!K50</f>
        <v>613.86055167639211</v>
      </c>
      <c r="I21" s="3">
        <f>'7E'!L50</f>
        <v>574.07029491788091</v>
      </c>
      <c r="J21" s="3">
        <f t="shared" si="2"/>
        <v>1.2072255987660552</v>
      </c>
      <c r="L21" s="3">
        <f>AVERAGE('6E'!$J20:$J50) + Calibration!$C$11</f>
        <v>396.80081054419361</v>
      </c>
      <c r="M21" s="3">
        <f>'6E'!K50</f>
        <v>642.50518674056593</v>
      </c>
      <c r="N21" s="3">
        <f>'6E'!L50</f>
        <v>570.3189368785861</v>
      </c>
      <c r="O21" s="3">
        <f t="shared" si="3"/>
        <v>1.3915146263938676</v>
      </c>
      <c r="Q21" s="3">
        <f>AVERAGE('5E'!$J164:$J194) + Calibration!$C$11</f>
        <v>398.51231281498929</v>
      </c>
      <c r="R21" s="3">
        <f>'5E'!K194</f>
        <v>743.00426799638501</v>
      </c>
      <c r="S21" s="3">
        <f>'5E'!L194</f>
        <v>565.86675611906787</v>
      </c>
      <c r="T21" s="3">
        <f t="shared" si="4"/>
        <v>1.9509851705970975</v>
      </c>
    </row>
    <row r="22" spans="1:20" x14ac:dyDescent="0.25">
      <c r="A22" s="3">
        <f t="shared" si="0"/>
        <v>4.0833333333333357</v>
      </c>
      <c r="B22" s="3">
        <f>AVERAGE('8E'!$J21:$J51) + Calibration!$C$11</f>
        <v>400.39595266182044</v>
      </c>
      <c r="C22" s="2">
        <f>'8E'!K51</f>
        <v>572.99743370456019</v>
      </c>
      <c r="D22" s="2">
        <f>'8E'!L51</f>
        <v>576.99718740591527</v>
      </c>
      <c r="E22" s="3">
        <f t="shared" si="1"/>
        <v>0.97750593264265317</v>
      </c>
      <c r="G22" s="3">
        <f>AVERAGE('7E'!$J21:$J51) + Calibration!$C$11</f>
        <v>400.78178388527641</v>
      </c>
      <c r="H22" s="3">
        <f>'7E'!K51</f>
        <v>599.65960777940074</v>
      </c>
      <c r="I22" s="3">
        <f>'7E'!L51</f>
        <v>574.07029491788091</v>
      </c>
      <c r="J22" s="3">
        <f t="shared" si="2"/>
        <v>1.1263185666374946</v>
      </c>
      <c r="L22" s="3">
        <f>AVERAGE('6E'!$J21:$J51) + Calibration!$C$11</f>
        <v>397.21829803388863</v>
      </c>
      <c r="M22" s="3">
        <f>'6E'!K51</f>
        <v>634.61580942761759</v>
      </c>
      <c r="N22" s="3">
        <f>'6E'!L51</f>
        <v>568.95851945645063</v>
      </c>
      <c r="O22" s="3">
        <f t="shared" si="3"/>
        <v>1.3444697831098542</v>
      </c>
      <c r="Q22" s="3">
        <f>AVERAGE('5E'!$J165:$J195) + Calibration!$C$11</f>
        <v>398.43712463185636</v>
      </c>
      <c r="R22" s="3">
        <f>'5E'!K195</f>
        <v>791.27132538275725</v>
      </c>
      <c r="S22" s="3">
        <f>'5E'!L195</f>
        <v>565.61942098831832</v>
      </c>
      <c r="T22" s="3">
        <f t="shared" si="4"/>
        <v>2.2247651611045836</v>
      </c>
    </row>
    <row r="23" spans="1:20" x14ac:dyDescent="0.25">
      <c r="A23" s="3">
        <f t="shared" si="0"/>
        <v>4.1666666666666687</v>
      </c>
      <c r="B23" s="3">
        <f>AVERAGE('8E'!$J22:$J52) + Calibration!$C$11</f>
        <v>400.36429540627387</v>
      </c>
      <c r="C23" s="2">
        <f>'8E'!K52</f>
        <v>547.02302670419715</v>
      </c>
      <c r="D23" s="2">
        <f>'8E'!L52</f>
        <v>576.09025757325355</v>
      </c>
      <c r="E23" s="3">
        <f t="shared" si="1"/>
        <v>0.83058255961352889</v>
      </c>
      <c r="G23" s="3">
        <f>AVERAGE('7E'!$J22:$J52) + Calibration!$C$11</f>
        <v>400.81344232799228</v>
      </c>
      <c r="H23" s="3">
        <f>'7E'!K52</f>
        <v>602.08708857302042</v>
      </c>
      <c r="I23" s="3">
        <f>'7E'!L52</f>
        <v>574.07029491788091</v>
      </c>
      <c r="J23" s="3">
        <f t="shared" si="2"/>
        <v>1.1398869934401965</v>
      </c>
      <c r="L23" s="3">
        <f>AVERAGE('6E'!$J22:$J52) + Calibration!$C$11</f>
        <v>397.5605987254815</v>
      </c>
      <c r="M23" s="3">
        <f>'6E'!K52</f>
        <v>613.65827509644146</v>
      </c>
      <c r="N23" s="3">
        <f>'6E'!L52</f>
        <v>570.07155227916144</v>
      </c>
      <c r="O23" s="3">
        <f t="shared" si="3"/>
        <v>1.2238409508815211</v>
      </c>
      <c r="Q23" s="3">
        <f>AVERAGE('5E'!$J166:$J196) + Calibration!$C$11</f>
        <v>398.30851461976073</v>
      </c>
      <c r="R23" s="3">
        <f>'5E'!K196</f>
        <v>801.54776539520367</v>
      </c>
      <c r="S23" s="3">
        <f>'5E'!L196</f>
        <v>565.41326440720468</v>
      </c>
      <c r="T23" s="3">
        <f t="shared" si="4"/>
        <v>2.2836928022058491</v>
      </c>
    </row>
    <row r="24" spans="1:20" x14ac:dyDescent="0.25">
      <c r="A24" s="3">
        <f t="shared" si="0"/>
        <v>4.2500000000000018</v>
      </c>
      <c r="B24" s="3">
        <f>AVERAGE('8E'!$J23:$J53) + Calibration!$C$11</f>
        <v>400.33263834858883</v>
      </c>
      <c r="C24" s="2">
        <f>'8E'!K53</f>
        <v>583.27387371700672</v>
      </c>
      <c r="D24" s="2">
        <f>'8E'!L53</f>
        <v>577.40944285468834</v>
      </c>
      <c r="E24" s="3">
        <f t="shared" si="1"/>
        <v>1.0360637800861243</v>
      </c>
      <c r="G24" s="3">
        <f>AVERAGE('7E'!$J23:$J53) + Calibration!$C$11</f>
        <v>400.88665130196978</v>
      </c>
      <c r="H24" s="3">
        <f>'7E'!K53</f>
        <v>596.18017224940536</v>
      </c>
      <c r="I24" s="3">
        <f>'7E'!L53</f>
        <v>574.97722475054275</v>
      </c>
      <c r="J24" s="3">
        <f t="shared" si="2"/>
        <v>1.1060193352890151</v>
      </c>
      <c r="L24" s="3">
        <f>AVERAGE('6E'!$J23:$J53) + Calibration!$C$11</f>
        <v>397.98797988661471</v>
      </c>
      <c r="M24" s="3">
        <f>'6E'!K53</f>
        <v>633.52339209271224</v>
      </c>
      <c r="N24" s="3">
        <f>'6E'!L53</f>
        <v>568.50508133565199</v>
      </c>
      <c r="O24" s="3">
        <f t="shared" si="3"/>
        <v>1.3339240276963877</v>
      </c>
      <c r="Q24" s="3">
        <f>AVERAGE('5E'!$J167:$J197) + Calibration!$C$11</f>
        <v>398.22343415022056</v>
      </c>
      <c r="R24" s="3">
        <f>'5E'!K197</f>
        <v>797.42098493070796</v>
      </c>
      <c r="S24" s="3">
        <f>'5E'!L197</f>
        <v>565.61942098831832</v>
      </c>
      <c r="T24" s="3">
        <f t="shared" si="4"/>
        <v>2.2608031624463121</v>
      </c>
    </row>
    <row r="25" spans="1:20" x14ac:dyDescent="0.25">
      <c r="A25" s="3">
        <f t="shared" si="0"/>
        <v>4.3333333333333348</v>
      </c>
      <c r="B25" s="3">
        <f>AVERAGE('8E'!$J24:$J54) + Calibration!$C$11</f>
        <v>400.05365335525829</v>
      </c>
      <c r="C25" s="2">
        <f>'8E'!K54</f>
        <v>560.77895079690211</v>
      </c>
      <c r="D25" s="2">
        <f>'8E'!L54</f>
        <v>576.99718740591527</v>
      </c>
      <c r="E25" s="3">
        <f t="shared" si="1"/>
        <v>0.91024671877559471</v>
      </c>
      <c r="G25" s="3">
        <f>AVERAGE('7E'!$J24:$J54) + Calibration!$C$11</f>
        <v>400.84312175941437</v>
      </c>
      <c r="H25" s="3">
        <f>'7E'!K54</f>
        <v>608.39865920291868</v>
      </c>
      <c r="I25" s="3">
        <f>'7E'!L54</f>
        <v>572.95726209517022</v>
      </c>
      <c r="J25" s="3">
        <f t="shared" si="2"/>
        <v>1.1754636633368214</v>
      </c>
      <c r="L25" s="3">
        <f>AVERAGE('6E'!$J24:$J54) + Calibration!$C$11</f>
        <v>398.24322109737375</v>
      </c>
      <c r="M25" s="3">
        <f>'6E'!K54</f>
        <v>666.94215660173745</v>
      </c>
      <c r="N25" s="3">
        <f>'6E'!L54</f>
        <v>568.95851945645063</v>
      </c>
      <c r="O25" s="3">
        <f t="shared" si="3"/>
        <v>1.5217413081481166</v>
      </c>
      <c r="Q25" s="3">
        <f>AVERAGE('5E'!$J168:$J198) + Calibration!$C$11</f>
        <v>398.26696389063761</v>
      </c>
      <c r="R25" s="3">
        <f>'5E'!K198</f>
        <v>791.9590884113793</v>
      </c>
      <c r="S25" s="3">
        <f>'5E'!L198</f>
        <v>565.61942098831832</v>
      </c>
      <c r="T25" s="3">
        <f t="shared" si="4"/>
        <v>2.2296239002631824</v>
      </c>
    </row>
    <row r="26" spans="1:20" x14ac:dyDescent="0.25">
      <c r="A26" s="3">
        <f t="shared" si="0"/>
        <v>4.4166666666666679</v>
      </c>
      <c r="B26" s="3">
        <f>AVERAGE('8E'!$J25:$J55) + Calibration!$C$11</f>
        <v>399.63616467839404</v>
      </c>
      <c r="C26" s="2">
        <f>'8E'!K55</f>
        <v>553.77961713838181</v>
      </c>
      <c r="D26" s="2">
        <f>'8E'!L55</f>
        <v>577.20329039596425</v>
      </c>
      <c r="E26" s="3">
        <f t="shared" si="1"/>
        <v>0.87297129982533717</v>
      </c>
      <c r="G26" s="3">
        <f>AVERAGE('7E'!$J25:$J55) + Calibration!$C$11</f>
        <v>400.89654378623862</v>
      </c>
      <c r="H26" s="3">
        <f>'7E'!K55</f>
        <v>606.01159245756537</v>
      </c>
      <c r="I26" s="3">
        <f>'7E'!L55</f>
        <v>574.31763004863058</v>
      </c>
      <c r="J26" s="3">
        <f t="shared" si="2"/>
        <v>1.1616422740941612</v>
      </c>
      <c r="L26" s="3">
        <f>AVERAGE('6E'!$J25:$J55) + Calibration!$C$11</f>
        <v>398.40546737630973</v>
      </c>
      <c r="M26" s="3">
        <f>'6E'!K55</f>
        <v>667.83224476057342</v>
      </c>
      <c r="N26" s="3">
        <f>'6E'!L55</f>
        <v>569.6181141583628</v>
      </c>
      <c r="O26" s="3">
        <f t="shared" si="3"/>
        <v>1.5258633455218971</v>
      </c>
      <c r="Q26" s="3">
        <f>AVERAGE('5E'!$J169:$J199) + Calibration!$C$11</f>
        <v>398.23530544792169</v>
      </c>
      <c r="R26" s="3">
        <f>'5E'!K199</f>
        <v>816.63885004714962</v>
      </c>
      <c r="S26" s="3">
        <f>'5E'!L199</f>
        <v>566.52629722991537</v>
      </c>
      <c r="T26" s="3">
        <f t="shared" si="4"/>
        <v>2.3695737986349332</v>
      </c>
    </row>
    <row r="27" spans="1:20" x14ac:dyDescent="0.25">
      <c r="A27" s="3">
        <f t="shared" si="0"/>
        <v>4.5000000000000009</v>
      </c>
      <c r="B27" s="3">
        <f>AVERAGE('8E'!$J26:$J56) + Calibration!$C$11</f>
        <v>399.293863986801</v>
      </c>
      <c r="C27" s="2">
        <f>'8E'!K56</f>
        <v>574.53482633934402</v>
      </c>
      <c r="D27" s="2">
        <f>'8E'!L56</f>
        <v>575.88415458320458</v>
      </c>
      <c r="E27" s="3">
        <f t="shared" si="1"/>
        <v>0.99245429011817921</v>
      </c>
      <c r="G27" s="3">
        <f>AVERAGE('7E'!$J26:$J56) + Calibration!$C$11</f>
        <v>400.9816242557788</v>
      </c>
      <c r="H27" s="3">
        <f>'7E'!K56</f>
        <v>658.00082859826864</v>
      </c>
      <c r="I27" s="3">
        <f>'7E'!L56</f>
        <v>574.52373303867955</v>
      </c>
      <c r="J27" s="3">
        <f t="shared" si="2"/>
        <v>1.4555946769985504</v>
      </c>
      <c r="L27" s="3">
        <f>AVERAGE('6E'!$J26:$J56) + Calibration!$C$11</f>
        <v>398.52220490353488</v>
      </c>
      <c r="M27" s="3">
        <f>'6E'!K56</f>
        <v>667.62996818062277</v>
      </c>
      <c r="N27" s="3">
        <f>'6E'!L56</f>
        <v>568.75241646640166</v>
      </c>
      <c r="O27" s="3">
        <f t="shared" si="3"/>
        <v>1.5240566508140814</v>
      </c>
      <c r="Q27" s="3">
        <f>AVERAGE('5E'!$J170:$J200) + Calibration!$C$11</f>
        <v>398.05327222183246</v>
      </c>
      <c r="R27" s="3">
        <f>'5E'!K200</f>
        <v>801.79055716980258</v>
      </c>
      <c r="S27" s="3">
        <f>'5E'!L200</f>
        <v>566.52629722991537</v>
      </c>
      <c r="T27" s="3">
        <f t="shared" si="4"/>
        <v>2.2865133536597706</v>
      </c>
    </row>
    <row r="28" spans="1:20" x14ac:dyDescent="0.25">
      <c r="A28" s="3">
        <f t="shared" si="0"/>
        <v>4.5833333333333339</v>
      </c>
      <c r="B28" s="3">
        <f>AVERAGE('8E'!$J27:$J57) + Calibration!$C$11</f>
        <v>399.01487899347046</v>
      </c>
      <c r="C28" s="2">
        <f>'8E'!K57</f>
        <v>633.76618386731116</v>
      </c>
      <c r="D28" s="2">
        <f>'8E'!L57</f>
        <v>576.09025757325355</v>
      </c>
      <c r="E28" s="3">
        <f t="shared" si="1"/>
        <v>1.3294833382858497</v>
      </c>
      <c r="G28" s="3">
        <f>AVERAGE('7E'!$J27:$J57) + Calibration!$C$11</f>
        <v>401.02515379833426</v>
      </c>
      <c r="H28" s="3">
        <f>'7E'!K57</f>
        <v>679.40338273373118</v>
      </c>
      <c r="I28" s="3">
        <f>'7E'!L57</f>
        <v>574.52373303867955</v>
      </c>
      <c r="J28" s="3">
        <f t="shared" si="2"/>
        <v>1.5765587216225767</v>
      </c>
      <c r="L28" s="3">
        <f>AVERAGE('6E'!$J27:$J57) + Calibration!$C$11</f>
        <v>398.5538621590814</v>
      </c>
      <c r="M28" s="3">
        <f>'6E'!K57</f>
        <v>654.72366964822413</v>
      </c>
      <c r="N28" s="3">
        <f>'6E'!L57</f>
        <v>568.50508133565199</v>
      </c>
      <c r="O28" s="3">
        <f t="shared" si="3"/>
        <v>1.4507842289172317</v>
      </c>
      <c r="Q28" s="3">
        <f>AVERAGE('5E'!$J171:$J201) + Calibration!$C$11</f>
        <v>397.92466201187523</v>
      </c>
      <c r="R28" s="3">
        <f>'5E'!K201</f>
        <v>808.99212290386572</v>
      </c>
      <c r="S28" s="3">
        <f>'5E'!L201</f>
        <v>565.61942098831832</v>
      </c>
      <c r="T28" s="3">
        <f t="shared" si="4"/>
        <v>2.3280268472248697</v>
      </c>
    </row>
    <row r="29" spans="1:20" x14ac:dyDescent="0.25">
      <c r="A29" s="3">
        <f t="shared" si="0"/>
        <v>4.666666666666667</v>
      </c>
      <c r="B29" s="3">
        <f>AVERAGE('8E'!$J28:$J58) + Calibration!$C$11</f>
        <v>398.71610804229442</v>
      </c>
      <c r="C29" s="2">
        <f>'8E'!K58</f>
        <v>628.06149557338358</v>
      </c>
      <c r="D29" s="2">
        <f>'8E'!L58</f>
        <v>576.29636056330253</v>
      </c>
      <c r="E29" s="3">
        <f t="shared" si="1"/>
        <v>1.298867631850475</v>
      </c>
      <c r="G29" s="3">
        <f>AVERAGE('7E'!$J28:$J58) + Calibration!$C$11</f>
        <v>401.0686835387512</v>
      </c>
      <c r="H29" s="3">
        <f>'7E'!K58</f>
        <v>652.74120865889074</v>
      </c>
      <c r="I29" s="3">
        <f>'7E'!L58</f>
        <v>574.07029491788091</v>
      </c>
      <c r="J29" s="3">
        <f t="shared" si="2"/>
        <v>1.4253144579169397</v>
      </c>
      <c r="L29" s="3">
        <f>AVERAGE('6E'!$J28:$J58) + Calibration!$C$11</f>
        <v>398.64092144205387</v>
      </c>
      <c r="M29" s="3">
        <f>'6E'!K58</f>
        <v>644.89224944006401</v>
      </c>
      <c r="N29" s="3">
        <f>'6E'!L58</f>
        <v>569.41200704592427</v>
      </c>
      <c r="O29" s="3">
        <f t="shared" si="3"/>
        <v>1.3946122164477917</v>
      </c>
      <c r="Q29" s="3">
        <f>AVERAGE('5E'!$J172:$J202) + Calibration!$C$11</f>
        <v>397.96819175229217</v>
      </c>
      <c r="R29" s="3">
        <f>'5E'!K202</f>
        <v>809.4371912584154</v>
      </c>
      <c r="S29" s="3">
        <f>'5E'!L202</f>
        <v>566.27896209916582</v>
      </c>
      <c r="T29" s="3">
        <f t="shared" si="4"/>
        <v>2.3303009086936854</v>
      </c>
    </row>
    <row r="30" spans="1:20" x14ac:dyDescent="0.25">
      <c r="A30" s="3">
        <f t="shared" si="0"/>
        <v>4.75</v>
      </c>
      <c r="B30" s="3">
        <f>AVERAGE('8E'!$J29:$J59) + Calibration!$C$11</f>
        <v>398.46878149167975</v>
      </c>
      <c r="C30" s="2">
        <f>'8E'!K59</f>
        <v>592.25566836486041</v>
      </c>
      <c r="D30" s="2">
        <f>'8E'!L59</f>
        <v>575.43066287134127</v>
      </c>
      <c r="E30" s="3">
        <f t="shared" si="1"/>
        <v>1.0974867100936316</v>
      </c>
      <c r="G30" s="3">
        <f>AVERAGE('7E'!$J29:$J59) + Calibration!$C$11</f>
        <v>401.17552877956916</v>
      </c>
      <c r="H30" s="3">
        <f>'7E'!K59</f>
        <v>611.02846512675239</v>
      </c>
      <c r="I30" s="3">
        <f>'7E'!L59</f>
        <v>576.29636056330253</v>
      </c>
      <c r="J30" s="3">
        <f t="shared" si="2"/>
        <v>1.1884746818079595</v>
      </c>
      <c r="L30" s="3">
        <f>AVERAGE('6E'!$J29:$J59) + Calibration!$C$11</f>
        <v>398.74776668287177</v>
      </c>
      <c r="M30" s="3">
        <f>'6E'!K59</f>
        <v>631.58139774776384</v>
      </c>
      <c r="N30" s="3">
        <f>'6E'!L59</f>
        <v>569.20585458720018</v>
      </c>
      <c r="O30" s="3">
        <f t="shared" si="3"/>
        <v>1.3186228432669425</v>
      </c>
      <c r="Q30" s="3">
        <f>AVERAGE('5E'!$J173:$J203) + Calibration!$C$11</f>
        <v>397.94840579444678</v>
      </c>
      <c r="R30" s="3">
        <f>'5E'!K203</f>
        <v>806.80738128872622</v>
      </c>
      <c r="S30" s="3">
        <f>'5E'!L203</f>
        <v>566.07285910911685</v>
      </c>
      <c r="T30" s="3">
        <f t="shared" si="4"/>
        <v>2.3155193787757278</v>
      </c>
    </row>
    <row r="31" spans="1:20" x14ac:dyDescent="0.25">
      <c r="A31" s="3">
        <f t="shared" si="0"/>
        <v>4.833333333333333</v>
      </c>
      <c r="B31" s="3">
        <f>AVERAGE('8E'!$J30:$J60) + Calibration!$C$11</f>
        <v>398.24519852577515</v>
      </c>
      <c r="C31" s="2">
        <f>'8E'!K60</f>
        <v>598.36490981868951</v>
      </c>
      <c r="D31" s="2">
        <f>'8E'!L60</f>
        <v>576.09025757325355</v>
      </c>
      <c r="E31" s="3">
        <f t="shared" si="1"/>
        <v>1.1333518336329893</v>
      </c>
      <c r="G31" s="3">
        <f>AVERAGE('7E'!$J30:$J60) + Calibration!$C$11</f>
        <v>401.30413898952639</v>
      </c>
      <c r="H31" s="3">
        <f>'7E'!K60</f>
        <v>634.61580942761759</v>
      </c>
      <c r="I31" s="3">
        <f>'7E'!L60</f>
        <v>576.54374516272719</v>
      </c>
      <c r="J31" s="3">
        <f t="shared" si="2"/>
        <v>1.3213301567877529</v>
      </c>
      <c r="L31" s="3">
        <f>AVERAGE('6E'!$J30:$J60) + Calibration!$C$11</f>
        <v>398.75766015644837</v>
      </c>
      <c r="M31" s="3">
        <f>'6E'!K60</f>
        <v>607.10396124220745</v>
      </c>
      <c r="N31" s="3">
        <f>'6E'!L60</f>
        <v>570.07155227916144</v>
      </c>
      <c r="O31" s="3">
        <f t="shared" si="3"/>
        <v>1.1799420498891984</v>
      </c>
      <c r="Q31" s="3">
        <f>AVERAGE('5E'!$J174:$J204) + Calibration!$C$11</f>
        <v>397.87321899634475</v>
      </c>
      <c r="R31" s="3">
        <f>'5E'!K204</f>
        <v>801.54776539520367</v>
      </c>
      <c r="S31" s="3">
        <f>'5E'!L204</f>
        <v>566.27896209916582</v>
      </c>
      <c r="T31" s="3">
        <f t="shared" si="4"/>
        <v>2.2861580420854368</v>
      </c>
    </row>
    <row r="32" spans="1:20" x14ac:dyDescent="0.25">
      <c r="A32" s="3">
        <f t="shared" si="0"/>
        <v>4.9166666666666661</v>
      </c>
      <c r="B32" s="3">
        <f>AVERAGE('8E'!$J31:$J61) + Calibration!$C$11</f>
        <v>397.96621353244461</v>
      </c>
      <c r="C32" s="2">
        <f>'8E'!K61</f>
        <v>568.18283761532393</v>
      </c>
      <c r="D32" s="2">
        <f>'8E'!L61</f>
        <v>576.09025757325355</v>
      </c>
      <c r="E32" s="3">
        <f t="shared" si="1"/>
        <v>0.9639996068991884</v>
      </c>
      <c r="G32" s="3">
        <f>AVERAGE('7E'!$J31:$J61) + Calibration!$C$11</f>
        <v>401.34766853208191</v>
      </c>
      <c r="H32" s="3">
        <f>'7E'!K61</f>
        <v>617.38044980491713</v>
      </c>
      <c r="I32" s="3">
        <f>'7E'!L61</f>
        <v>576.29636056330253</v>
      </c>
      <c r="J32" s="3">
        <f t="shared" si="2"/>
        <v>1.2234734259736633</v>
      </c>
      <c r="L32" s="3">
        <f>AVERAGE('6E'!$J31:$J61) + Calibration!$C$11</f>
        <v>398.75766015644842</v>
      </c>
      <c r="M32" s="3">
        <f>'6E'!K61</f>
        <v>624.3393208649079</v>
      </c>
      <c r="N32" s="3">
        <f>'6E'!L61</f>
        <v>568.75241646640166</v>
      </c>
      <c r="O32" s="3">
        <f t="shared" si="3"/>
        <v>1.2775522568273847</v>
      </c>
      <c r="Q32" s="3">
        <f>AVERAGE('5E'!$J175:$J205) + Calibration!$C$11</f>
        <v>397.83166826722157</v>
      </c>
      <c r="R32" s="3">
        <f>'5E'!K205</f>
        <v>765.29691433653875</v>
      </c>
      <c r="S32" s="3">
        <f>'5E'!L205</f>
        <v>566.07285910911685</v>
      </c>
      <c r="T32" s="3">
        <f t="shared" si="4"/>
        <v>2.0810914014335982</v>
      </c>
    </row>
    <row r="33" spans="1:20" x14ac:dyDescent="0.25">
      <c r="A33" s="3">
        <f t="shared" si="0"/>
        <v>4.9999999999999991</v>
      </c>
      <c r="B33" s="3">
        <f>AVERAGE('8E'!$J32:$J62) + Calibration!$C$11</f>
        <v>397.92268379202756</v>
      </c>
      <c r="C33" s="2">
        <f>'8E'!K62</f>
        <v>568.62791001572884</v>
      </c>
      <c r="D33" s="2">
        <f>'8E'!L62</f>
        <v>576.29636056330253</v>
      </c>
      <c r="E33" s="3">
        <f t="shared" si="1"/>
        <v>0.96676674127410789</v>
      </c>
      <c r="G33" s="3">
        <f>AVERAGE('7E'!$J32:$J62) + Calibration!$C$11</f>
        <v>401.35954101695239</v>
      </c>
      <c r="H33" s="3">
        <f>'7E'!K62</f>
        <v>609.93604779184716</v>
      </c>
      <c r="I33" s="3">
        <f>'7E'!L62</f>
        <v>575.18332774059172</v>
      </c>
      <c r="J33" s="3">
        <f t="shared" si="2"/>
        <v>1.1812457897267639</v>
      </c>
      <c r="L33" s="3">
        <f>AVERAGE('6E'!$J32:$J62) + Calibration!$C$11</f>
        <v>398.789317411995</v>
      </c>
      <c r="M33" s="3">
        <f>'6E'!K62</f>
        <v>624.3393208649079</v>
      </c>
      <c r="N33" s="3">
        <f>'6E'!L62</f>
        <v>569.86544928911235</v>
      </c>
      <c r="O33" s="3">
        <f t="shared" si="3"/>
        <v>1.2773729700975085</v>
      </c>
      <c r="Q33" s="3">
        <f>AVERAGE('5E'!$J176:$J206) + Calibration!$C$11</f>
        <v>397.87519780977698</v>
      </c>
      <c r="R33" s="3">
        <f>'5E'!K206</f>
        <v>792.60643739173486</v>
      </c>
      <c r="S33" s="3">
        <f>'5E'!L206</f>
        <v>565.61942098831832</v>
      </c>
      <c r="T33" s="3">
        <f t="shared" si="4"/>
        <v>2.2355087926227424</v>
      </c>
    </row>
    <row r="34" spans="1:20" x14ac:dyDescent="0.25">
      <c r="A34" s="3">
        <f t="shared" si="0"/>
        <v>5.0833333333333321</v>
      </c>
      <c r="B34" s="3">
        <f>AVERAGE('8E'!$J33:$J63) + Calibration!$C$11</f>
        <v>397.93455627689809</v>
      </c>
      <c r="C34" s="2">
        <f>'8E'!K63</f>
        <v>569.27520639996601</v>
      </c>
      <c r="D34" s="2">
        <f>'8E'!L63</f>
        <v>575.63681533006536</v>
      </c>
      <c r="E34" s="3">
        <f t="shared" si="1"/>
        <v>0.97036538149214868</v>
      </c>
      <c r="G34" s="3">
        <f>AVERAGE('7E'!$J33:$J63) + Calibration!$C$11</f>
        <v>401.27446054741222</v>
      </c>
      <c r="H34" s="3">
        <f>'7E'!K63</f>
        <v>616.04528924567626</v>
      </c>
      <c r="I34" s="3">
        <f>'7E'!L63</f>
        <v>574.77111763810422</v>
      </c>
      <c r="J34" s="3">
        <f t="shared" si="2"/>
        <v>1.2163265224772122</v>
      </c>
      <c r="L34" s="3">
        <f>AVERAGE('6E'!$J33:$J63) + Calibration!$C$11</f>
        <v>398.83086814111806</v>
      </c>
      <c r="M34" s="3">
        <f>'6E'!K63</f>
        <v>624.3393208649079</v>
      </c>
      <c r="N34" s="3">
        <f>'6E'!L63</f>
        <v>568.75241646640166</v>
      </c>
      <c r="O34" s="3">
        <f t="shared" si="3"/>
        <v>1.2771376529728926</v>
      </c>
      <c r="Q34" s="3">
        <f>AVERAGE('5E'!$J177:$J207) + Calibration!$C$11</f>
        <v>397.91674853890015</v>
      </c>
      <c r="R34" s="3">
        <f>'5E'!K207</f>
        <v>770.07104782724548</v>
      </c>
      <c r="S34" s="3">
        <f>'5E'!L207</f>
        <v>566.97978894177868</v>
      </c>
      <c r="T34" s="3">
        <f t="shared" si="4"/>
        <v>2.1076472415827459</v>
      </c>
    </row>
    <row r="35" spans="1:20" x14ac:dyDescent="0.25">
      <c r="A35" s="3">
        <f t="shared" si="0"/>
        <v>5.1666666666666652</v>
      </c>
      <c r="B35" s="3">
        <f>AVERAGE('8E'!$J34:$J64) + Calibration!$C$11</f>
        <v>397.93455627689804</v>
      </c>
      <c r="C35" s="2">
        <f>'8E'!K64</f>
        <v>571.45999656536856</v>
      </c>
      <c r="D35" s="2">
        <f>'8E'!L64</f>
        <v>574.77111763810422</v>
      </c>
      <c r="E35" s="3">
        <f t="shared" si="1"/>
        <v>0.98273865508956082</v>
      </c>
      <c r="G35" s="3">
        <f>AVERAGE('7E'!$J34:$J64) + Calibration!$C$11</f>
        <v>401.31601127653545</v>
      </c>
      <c r="H35" s="3">
        <f>'7E'!K64</f>
        <v>602.49169432904046</v>
      </c>
      <c r="I35" s="3">
        <f>'7E'!L64</f>
        <v>574.52373303867955</v>
      </c>
      <c r="J35" s="3">
        <f t="shared" si="2"/>
        <v>1.1393321917009909</v>
      </c>
      <c r="L35" s="3">
        <f>AVERAGE('6E'!$J34:$J64) + Calibration!$C$11</f>
        <v>399.15140406143342</v>
      </c>
      <c r="M35" s="3">
        <f>'6E'!K64</f>
        <v>625.02713244379311</v>
      </c>
      <c r="N35" s="3">
        <f>'6E'!L64</f>
        <v>568.75241646640166</v>
      </c>
      <c r="O35" s="3">
        <f t="shared" si="3"/>
        <v>1.2792176706702978</v>
      </c>
      <c r="Q35" s="3">
        <f>AVERAGE('5E'!$J178:$J208) + Calibration!$C$11</f>
        <v>397.92664082530746</v>
      </c>
      <c r="R35" s="3">
        <f>'5E'!K208</f>
        <v>751.09597043954739</v>
      </c>
      <c r="S35" s="3">
        <f>'5E'!L208</f>
        <v>566.27896209916582</v>
      </c>
      <c r="T35" s="3">
        <f t="shared" si="4"/>
        <v>2.0001283467542392</v>
      </c>
    </row>
    <row r="36" spans="1:20" x14ac:dyDescent="0.25">
      <c r="A36" s="3">
        <f t="shared" ref="A36:A68" si="5">1/12+A35</f>
        <v>5.2499999999999982</v>
      </c>
      <c r="B36" s="3">
        <f>AVERAGE('8E'!$J35:$J65) + Calibration!$C$11</f>
        <v>397.82771103608013</v>
      </c>
      <c r="C36" s="2">
        <f>'8E'!K65</f>
        <v>568.42558083965969</v>
      </c>
      <c r="D36" s="2">
        <f>'8E'!L65</f>
        <v>575.63681533006536</v>
      </c>
      <c r="E36" s="3">
        <f t="shared" si="1"/>
        <v>0.96615874221788722</v>
      </c>
      <c r="G36" s="3">
        <f>AVERAGE('7E'!$J35:$J65) + Calibration!$C$11</f>
        <v>401.39119945966826</v>
      </c>
      <c r="H36" s="3">
        <f>'7E'!K65</f>
        <v>594.84501169016448</v>
      </c>
      <c r="I36" s="3">
        <f>'7E'!L65</f>
        <v>574.07029491788091</v>
      </c>
      <c r="J36" s="3">
        <f t="shared" si="2"/>
        <v>1.0956003853803677</v>
      </c>
      <c r="L36" s="3">
        <f>AVERAGE('6E'!$J35:$J65) + Calibration!$C$11</f>
        <v>399.34332996965304</v>
      </c>
      <c r="M36" s="3">
        <f>'6E'!K65</f>
        <v>625.43168964954987</v>
      </c>
      <c r="N36" s="3">
        <f>'6E'!L65</f>
        <v>569.41200704592427</v>
      </c>
      <c r="O36" s="3">
        <f t="shared" si="3"/>
        <v>1.2804218802376339</v>
      </c>
      <c r="Q36" s="3">
        <f>AVERAGE('5E'!$J179:$J209) + Calibration!$C$11</f>
        <v>397.98006285213177</v>
      </c>
      <c r="R36" s="3">
        <f>'5E'!K209</f>
        <v>751.29824701949815</v>
      </c>
      <c r="S36" s="3">
        <f>'5E'!L209</f>
        <v>566.97978894177868</v>
      </c>
      <c r="T36" s="3">
        <f t="shared" si="4"/>
        <v>2.0009713650638323</v>
      </c>
    </row>
    <row r="37" spans="1:20" x14ac:dyDescent="0.25">
      <c r="A37" s="3">
        <f t="shared" si="5"/>
        <v>5.3333333333333313</v>
      </c>
      <c r="B37" s="3">
        <f>AVERAGE('8E'!$J36:$J66) + Calibration!$C$11</f>
        <v>397.90289783418211</v>
      </c>
      <c r="C37" s="2">
        <f>'8E'!K66</f>
        <v>567.53549268082361</v>
      </c>
      <c r="D37" s="2">
        <f>'8E'!L66</f>
        <v>574.77111763810422</v>
      </c>
      <c r="E37" s="3">
        <f t="shared" si="1"/>
        <v>0.96069203363961797</v>
      </c>
      <c r="G37" s="3">
        <f>AVERAGE('7E'!$J36:$J66) + Calibration!$C$11</f>
        <v>401.43472920008526</v>
      </c>
      <c r="H37" s="3">
        <f>'7E'!K66</f>
        <v>611.91855733144371</v>
      </c>
      <c r="I37" s="3">
        <f>'7E'!L66</f>
        <v>574.31763004863058</v>
      </c>
      <c r="J37" s="3">
        <f t="shared" si="2"/>
        <v>1.1920476549838621</v>
      </c>
      <c r="L37" s="3">
        <f>AVERAGE('6E'!$J36:$J66) + Calibration!$C$11</f>
        <v>399.5570192641195</v>
      </c>
      <c r="M37" s="3">
        <f>'6E'!K66</f>
        <v>637.89291578154359</v>
      </c>
      <c r="N37" s="3">
        <f>'6E'!L66</f>
        <v>568.50508133565199</v>
      </c>
      <c r="O37" s="3">
        <f t="shared" si="3"/>
        <v>1.3497842046314659</v>
      </c>
      <c r="Q37" s="3">
        <f>AVERAGE('5E'!$J180:$J210) + Calibration!$C$11</f>
        <v>397.89498258045307</v>
      </c>
      <c r="R37" s="3">
        <f>'5E'!K210</f>
        <v>757.85256087373205</v>
      </c>
      <c r="S37" s="3">
        <f>'5E'!L210</f>
        <v>566.52629722991537</v>
      </c>
      <c r="T37" s="3">
        <f t="shared" si="4"/>
        <v>2.0385727060721712</v>
      </c>
    </row>
    <row r="38" spans="1:20" x14ac:dyDescent="0.25">
      <c r="A38" s="3">
        <f t="shared" si="5"/>
        <v>5.4166666666666643</v>
      </c>
      <c r="B38" s="3">
        <f>AVERAGE('8E'!$J37:$J67) + Calibration!$C$11</f>
        <v>397.95631986100636</v>
      </c>
      <c r="C38" s="2">
        <f>'8E'!K67</f>
        <v>572.35008472420452</v>
      </c>
      <c r="D38" s="2">
        <f>'8E'!L67</f>
        <v>575.88415458320458</v>
      </c>
      <c r="E38" s="3">
        <f t="shared" si="1"/>
        <v>0.98765629784747844</v>
      </c>
      <c r="G38" s="3">
        <f>AVERAGE('7E'!$J37:$J67) + Calibration!$C$11</f>
        <v>401.50991738321818</v>
      </c>
      <c r="H38" s="3">
        <f>'7E'!K67</f>
        <v>630.69130554307253</v>
      </c>
      <c r="I38" s="3">
        <f>'7E'!L67</f>
        <v>574.31763004863058</v>
      </c>
      <c r="J38" s="3">
        <f t="shared" si="2"/>
        <v>1.2979388428426217</v>
      </c>
      <c r="L38" s="3">
        <f>AVERAGE('6E'!$J37:$J67) + Calibration!$C$11</f>
        <v>399.81423829900302</v>
      </c>
      <c r="M38" s="3">
        <f>'6E'!K67</f>
        <v>641.41281795592386</v>
      </c>
      <c r="N38" s="3">
        <f>'6E'!L67</f>
        <v>569.6181141583628</v>
      </c>
      <c r="O38" s="3">
        <f t="shared" si="3"/>
        <v>1.3682619842305963</v>
      </c>
      <c r="Q38" s="3">
        <f>AVERAGE('5E'!$J181:$J211) + Calibration!$C$11</f>
        <v>397.80990211091301</v>
      </c>
      <c r="R38" s="3">
        <f>'5E'!K211</f>
        <v>731.63541064903325</v>
      </c>
      <c r="S38" s="3">
        <f>'5E'!L211</f>
        <v>566.27896209916582</v>
      </c>
      <c r="T38" s="3">
        <f t="shared" si="4"/>
        <v>1.8905771439044627</v>
      </c>
    </row>
    <row r="39" spans="1:20" x14ac:dyDescent="0.25">
      <c r="A39" s="3">
        <f t="shared" si="5"/>
        <v>5.4999999999999973</v>
      </c>
      <c r="B39" s="3">
        <f>AVERAGE('8E'!$J38:$J68) + Calibration!$C$11</f>
        <v>398.13835209778784</v>
      </c>
      <c r="C39" s="2">
        <f>'8E'!K68</f>
        <v>576.07226347853555</v>
      </c>
      <c r="D39" s="2">
        <f>'8E'!L68</f>
        <v>574.77111763810422</v>
      </c>
      <c r="E39" s="3">
        <f t="shared" si="1"/>
        <v>1.0077054550298088</v>
      </c>
      <c r="G39" s="3">
        <f>AVERAGE('7E'!$J38:$J68) + Calibration!$C$11</f>
        <v>401.44660168495574</v>
      </c>
      <c r="H39" s="3">
        <f>'7E'!K68</f>
        <v>601.39932554439838</v>
      </c>
      <c r="I39" s="3">
        <f>'7E'!L68</f>
        <v>574.52373303867955</v>
      </c>
      <c r="J39" s="3">
        <f t="shared" si="2"/>
        <v>1.1324061221251318</v>
      </c>
      <c r="L39" s="3">
        <f>AVERAGE('6E'!$J38:$J68) + Calibration!$C$11</f>
        <v>399.94086949766631</v>
      </c>
      <c r="M39" s="3">
        <f>'6E'!K68</f>
        <v>640.07770594694625</v>
      </c>
      <c r="N39" s="3">
        <f>'6E'!L68</f>
        <v>568.75241646640166</v>
      </c>
      <c r="O39" s="3">
        <f t="shared" si="3"/>
        <v>1.3599835925920258</v>
      </c>
      <c r="Q39" s="3">
        <f>AVERAGE('5E'!$J182:$J212) + Calibration!$C$11</f>
        <v>397.68129190095573</v>
      </c>
      <c r="R39" s="3">
        <f>'5E'!K212</f>
        <v>751.94559599985371</v>
      </c>
      <c r="S39" s="3">
        <f>'5E'!L212</f>
        <v>566.07285910911685</v>
      </c>
      <c r="T39" s="3">
        <f t="shared" si="4"/>
        <v>2.0063295916588557</v>
      </c>
    </row>
    <row r="40" spans="1:20" x14ac:dyDescent="0.25">
      <c r="A40" s="3">
        <f t="shared" si="5"/>
        <v>5.5833333333333304</v>
      </c>
      <c r="B40" s="3">
        <f>AVERAGE('8E'!$J39:$J69) + Calibration!$C$11</f>
        <v>398.19177531178144</v>
      </c>
      <c r="C40" s="2">
        <f>'8E'!K69</f>
        <v>563.16596494613691</v>
      </c>
      <c r="D40" s="2">
        <f>'8E'!L69</f>
        <v>574.52373303867955</v>
      </c>
      <c r="E40" s="3">
        <f t="shared" si="1"/>
        <v>0.93430976447162928</v>
      </c>
      <c r="G40" s="3">
        <f>AVERAGE('7E'!$J39:$J69) + Calibration!$C$11</f>
        <v>401.31799147499856</v>
      </c>
      <c r="H40" s="3">
        <f>'7E'!K69</f>
        <v>645.3373218404688</v>
      </c>
      <c r="I40" s="3">
        <f>'7E'!L69</f>
        <v>573.86419192783205</v>
      </c>
      <c r="J40" s="3">
        <f t="shared" si="2"/>
        <v>1.3819715895292322</v>
      </c>
      <c r="L40" s="3">
        <f>AVERAGE('6E'!$J39:$J69) + Calibration!$C$11</f>
        <v>399.96065545551181</v>
      </c>
      <c r="M40" s="3">
        <f>'6E'!K69</f>
        <v>676.57129618409147</v>
      </c>
      <c r="N40" s="3">
        <f>'6E'!L69</f>
        <v>569.6181141583628</v>
      </c>
      <c r="O40" s="3">
        <f t="shared" si="3"/>
        <v>1.5665482167984308</v>
      </c>
      <c r="Q40" s="3">
        <f>AVERAGE('5E'!$J183:$J213) + Calibration!$C$11</f>
        <v>397.52102344614417</v>
      </c>
      <c r="R40" s="3">
        <f>'5E'!K213</f>
        <v>810.93416579907728</v>
      </c>
      <c r="S40" s="3">
        <f>'5E'!L213</f>
        <v>567.63937952130129</v>
      </c>
      <c r="T40" s="3">
        <f t="shared" si="4"/>
        <v>2.3413113076495953</v>
      </c>
    </row>
    <row r="41" spans="1:20" x14ac:dyDescent="0.25">
      <c r="A41" s="3">
        <f t="shared" si="5"/>
        <v>5.6666666666666634</v>
      </c>
      <c r="B41" s="3">
        <f>AVERAGE('8E'!$J40:$J70) + Calibration!$C$11</f>
        <v>398.36193625086185</v>
      </c>
      <c r="C41" s="2">
        <f>'8E'!K70</f>
        <v>553.57728796231265</v>
      </c>
      <c r="D41" s="2">
        <f>'8E'!L70</f>
        <v>575.18332774059172</v>
      </c>
      <c r="E41" s="3">
        <f t="shared" si="1"/>
        <v>0.87904186116218275</v>
      </c>
      <c r="G41" s="3">
        <f>AVERAGE('7E'!$J40:$J70) + Calibration!$C$11</f>
        <v>400.91237528300462</v>
      </c>
      <c r="H41" s="3">
        <f>'7E'!K70</f>
        <v>642.26244351623029</v>
      </c>
      <c r="I41" s="3">
        <f>'7E'!L70</f>
        <v>574.31763004863058</v>
      </c>
      <c r="J41" s="3">
        <f t="shared" si="2"/>
        <v>1.3668545722575127</v>
      </c>
      <c r="L41" s="3">
        <f>AVERAGE('6E'!$J40:$J70) + Calibration!$C$11</f>
        <v>399.90723224151816</v>
      </c>
      <c r="M41" s="3">
        <f>'6E'!K70</f>
        <v>675.92395124959114</v>
      </c>
      <c r="N41" s="3">
        <f>'6E'!L70</f>
        <v>568.95851945645063</v>
      </c>
      <c r="O41" s="3">
        <f t="shared" si="3"/>
        <v>1.5631846187469354</v>
      </c>
      <c r="Q41" s="3">
        <f>AVERAGE('5E'!$J184:$J214) + Calibration!$C$11</f>
        <v>397.36075479347107</v>
      </c>
      <c r="R41" s="3">
        <f>'5E'!K214</f>
        <v>762.8693849926558</v>
      </c>
      <c r="S41" s="3">
        <f>'5E'!L214</f>
        <v>567.18589193182765</v>
      </c>
      <c r="T41" s="3">
        <f t="shared" si="4"/>
        <v>2.070010363140053</v>
      </c>
    </row>
    <row r="42" spans="1:20" x14ac:dyDescent="0.25">
      <c r="A42" s="3">
        <f t="shared" si="5"/>
        <v>5.7499999999999964</v>
      </c>
      <c r="B42" s="3">
        <f>AVERAGE('8E'!$J41:$J71) + Calibration!$C$11</f>
        <v>398.36193625086185</v>
      </c>
      <c r="C42" s="2">
        <f>'8E'!K71</f>
        <v>534.11672817179851</v>
      </c>
      <c r="D42" s="2">
        <f>'8E'!L71</f>
        <v>574.77111763810422</v>
      </c>
      <c r="E42" s="3">
        <f t="shared" si="1"/>
        <v>0.76882952385863323</v>
      </c>
      <c r="G42" s="3">
        <f>AVERAGE('7E'!$J41:$J71) + Calibration!$C$11</f>
        <v>400.62349661823589</v>
      </c>
      <c r="H42" s="3">
        <f>'7E'!K71</f>
        <v>635.50590163230879</v>
      </c>
      <c r="I42" s="3">
        <f>'7E'!L71</f>
        <v>574.52373303867955</v>
      </c>
      <c r="J42" s="3">
        <f t="shared" si="2"/>
        <v>1.3302258067981305</v>
      </c>
      <c r="L42" s="3">
        <f>AVERAGE('6E'!$J41:$J71) + Calibration!$C$11</f>
        <v>400.1308150095611</v>
      </c>
      <c r="M42" s="3">
        <f>'6E'!K71</f>
        <v>644.00216128122793</v>
      </c>
      <c r="N42" s="3">
        <f>'6E'!L71</f>
        <v>570.07155227916144</v>
      </c>
      <c r="O42" s="3">
        <f t="shared" si="3"/>
        <v>1.3811335009522647</v>
      </c>
      <c r="Q42" s="3">
        <f>AVERAGE('5E'!$J185:$J215) + Calibration!$C$11</f>
        <v>397.27369531263713</v>
      </c>
      <c r="R42" s="3">
        <f>'5E'!K215</f>
        <v>762.2220845625634</v>
      </c>
      <c r="S42" s="3">
        <f>'5E'!L215</f>
        <v>566.27896209916582</v>
      </c>
      <c r="T42" s="3">
        <f t="shared" si="4"/>
        <v>2.0668375117351809</v>
      </c>
    </row>
    <row r="43" spans="1:20" x14ac:dyDescent="0.25">
      <c r="A43" s="3">
        <f t="shared" si="5"/>
        <v>5.8333333333333295</v>
      </c>
      <c r="B43" s="3">
        <f>AVERAGE('8E'!$J42:$J72) + Calibration!$C$11</f>
        <v>398.43712324682537</v>
      </c>
      <c r="C43" s="2">
        <f>'8E'!K72</f>
        <v>525.1754001683297</v>
      </c>
      <c r="D43" s="2">
        <f>'8E'!L72</f>
        <v>576.09025757325355</v>
      </c>
      <c r="E43" s="3">
        <f t="shared" si="1"/>
        <v>0.71776566942088293</v>
      </c>
      <c r="G43" s="3">
        <f>AVERAGE('7E'!$J42:$J72) + Calibration!$C$11</f>
        <v>400.51665137741804</v>
      </c>
      <c r="H43" s="3">
        <f>'7E'!K72</f>
        <v>653.18628105929554</v>
      </c>
      <c r="I43" s="3">
        <f>'7E'!L72</f>
        <v>575.43066287134127</v>
      </c>
      <c r="J43" s="3">
        <f t="shared" si="2"/>
        <v>1.4309614293025592</v>
      </c>
      <c r="L43" s="3">
        <f>AVERAGE('6E'!$J42:$J72) + Calibration!$C$11</f>
        <v>400.29108346437266</v>
      </c>
      <c r="M43" s="3">
        <f>'6E'!K72</f>
        <v>644.89224944006401</v>
      </c>
      <c r="N43" s="3">
        <f>'6E'!L72</f>
        <v>570.52503986863508</v>
      </c>
      <c r="O43" s="3">
        <f t="shared" si="3"/>
        <v>1.385266739474516</v>
      </c>
      <c r="Q43" s="3">
        <f>AVERAGE('5E'!$J186:$J216) + Calibration!$C$11</f>
        <v>397.24203686992109</v>
      </c>
      <c r="R43" s="3">
        <f>'5E'!K216</f>
        <v>748.66844109566443</v>
      </c>
      <c r="S43" s="3">
        <f>'5E'!L216</f>
        <v>565.16592927645502</v>
      </c>
      <c r="T43" s="3">
        <f t="shared" si="4"/>
        <v>1.9902575165787608</v>
      </c>
    </row>
    <row r="44" spans="1:20" x14ac:dyDescent="0.25">
      <c r="A44" s="3">
        <f t="shared" si="5"/>
        <v>5.9166666666666625</v>
      </c>
      <c r="B44" s="3">
        <f>AVERAGE('8E'!$J43:$J73) + Calibration!$C$11</f>
        <v>398.55386077405052</v>
      </c>
      <c r="C44" s="2">
        <f>'8E'!K73</f>
        <v>530.83961777201705</v>
      </c>
      <c r="D44" s="2">
        <f>'8E'!L73</f>
        <v>575.43066287134127</v>
      </c>
      <c r="E44" s="3">
        <f t="shared" si="1"/>
        <v>0.74918309789947146</v>
      </c>
      <c r="G44" s="3">
        <f>AVERAGE('7E'!$J43:$J73) + Calibration!$C$11</f>
        <v>400.25943095750358</v>
      </c>
      <c r="H44" s="3">
        <f>'7E'!K73</f>
        <v>632.67376653240592</v>
      </c>
      <c r="I44" s="3">
        <f>'7E'!L73</f>
        <v>574.07029491788091</v>
      </c>
      <c r="J44" s="3">
        <f t="shared" si="2"/>
        <v>1.3162482180521462</v>
      </c>
      <c r="L44" s="3">
        <f>AVERAGE('6E'!$J43:$J73) + Calibration!$C$11</f>
        <v>400.50477275883912</v>
      </c>
      <c r="M44" s="3">
        <f>'6E'!K73</f>
        <v>653.83358148938794</v>
      </c>
      <c r="N44" s="3">
        <f>'6E'!L73</f>
        <v>570.73114698107349</v>
      </c>
      <c r="O44" s="3">
        <f t="shared" si="3"/>
        <v>1.4346946037044082</v>
      </c>
      <c r="Q44" s="3">
        <f>AVERAGE('5E'!$J187:$J217) + Calibration!$C$11</f>
        <v>397.36075360630167</v>
      </c>
      <c r="R44" s="3">
        <f>'5E'!K217</f>
        <v>764.60910275765355</v>
      </c>
      <c r="S44" s="3">
        <f>'5E'!L217</f>
        <v>566.73245381102902</v>
      </c>
      <c r="T44" s="3">
        <f t="shared" si="4"/>
        <v>2.0798630340823907</v>
      </c>
    </row>
    <row r="45" spans="1:20" x14ac:dyDescent="0.25">
      <c r="A45" s="3">
        <f t="shared" si="5"/>
        <v>5.9999999999999956</v>
      </c>
      <c r="B45" s="3">
        <f>AVERAGE('8E'!$J44:$J74) + Calibration!$C$11</f>
        <v>398.95947716390606</v>
      </c>
      <c r="C45" s="2">
        <f>'8E'!K74</f>
        <v>524.08303138368763</v>
      </c>
      <c r="D45" s="2">
        <f>'8E'!L74</f>
        <v>576.74985227516584</v>
      </c>
      <c r="E45" s="3">
        <f t="shared" si="1"/>
        <v>0.70862089840865783</v>
      </c>
      <c r="G45" s="3">
        <f>AVERAGE('7E'!$J44:$J74) + Calibration!$C$11</f>
        <v>399.94878752145723</v>
      </c>
      <c r="H45" s="3">
        <f>'7E'!K74</f>
        <v>642.06016289042418</v>
      </c>
      <c r="I45" s="3">
        <f>'7E'!L74</f>
        <v>574.31763004863058</v>
      </c>
      <c r="J45" s="3">
        <f t="shared" si="2"/>
        <v>1.3711661357345724</v>
      </c>
      <c r="L45" s="3">
        <f>AVERAGE('6E'!$J44:$J74) + Calibration!$C$11</f>
        <v>400.68680499562061</v>
      </c>
      <c r="M45" s="3">
        <f>'6E'!K74</f>
        <v>631.3386545234282</v>
      </c>
      <c r="N45" s="3">
        <f>'6E'!L74</f>
        <v>570.3189368785861</v>
      </c>
      <c r="O45" s="3">
        <f t="shared" si="3"/>
        <v>1.306266608642848</v>
      </c>
      <c r="Q45" s="3">
        <f>AVERAGE('5E'!$J188:$J218) + Calibration!$C$11</f>
        <v>397.48738480496507</v>
      </c>
      <c r="R45" s="3">
        <f>'5E'!K218</f>
        <v>740.57673865250206</v>
      </c>
      <c r="S45" s="3">
        <f>'5E'!L218</f>
        <v>566.52629722991537</v>
      </c>
      <c r="T45" s="3">
        <f t="shared" si="4"/>
        <v>1.9430417212321416</v>
      </c>
    </row>
    <row r="46" spans="1:20" x14ac:dyDescent="0.25">
      <c r="A46" s="3">
        <f t="shared" si="5"/>
        <v>6.0833333333333286</v>
      </c>
      <c r="B46" s="3">
        <f>AVERAGE('8E'!$J45:$J75) + Calibration!$C$11</f>
        <v>399.19493261468108</v>
      </c>
      <c r="C46" s="2">
        <f>'8E'!K75</f>
        <v>524.93265694399406</v>
      </c>
      <c r="D46" s="2">
        <f>'8E'!L75</f>
        <v>576.09025757325355</v>
      </c>
      <c r="E46" s="3">
        <f t="shared" si="1"/>
        <v>0.71209917056537286</v>
      </c>
      <c r="G46" s="3">
        <f>AVERAGE('7E'!$J45:$J75) + Calibration!$C$11</f>
        <v>399.54317132946323</v>
      </c>
      <c r="H46" s="3">
        <f>'7E'!K75</f>
        <v>646.87471042939728</v>
      </c>
      <c r="I46" s="3">
        <f>'7E'!L75</f>
        <v>574.77111763810422</v>
      </c>
      <c r="J46" s="3">
        <f t="shared" si="2"/>
        <v>1.4007298508635451</v>
      </c>
      <c r="L46" s="3">
        <f>AVERAGE('6E'!$J45:$J75) + Calibration!$C$11</f>
        <v>400.8272876904482</v>
      </c>
      <c r="M46" s="3">
        <f>'6E'!K75</f>
        <v>639.43035696659058</v>
      </c>
      <c r="N46" s="3">
        <f>'6E'!L75</f>
        <v>570.97848211182315</v>
      </c>
      <c r="O46" s="3">
        <f t="shared" si="3"/>
        <v>1.351297302636824</v>
      </c>
      <c r="Q46" s="3">
        <f>AVERAGE('5E'!$J189:$J219) + Calibration!$C$11</f>
        <v>397.39043303772382</v>
      </c>
      <c r="R46" s="3">
        <f>'5E'!K219</f>
        <v>721.15664146051756</v>
      </c>
      <c r="S46" s="3">
        <f>'5E'!L219</f>
        <v>566.52629722991537</v>
      </c>
      <c r="T46" s="3">
        <f t="shared" si="4"/>
        <v>1.8336076122320797</v>
      </c>
    </row>
    <row r="47" spans="1:20" x14ac:dyDescent="0.25">
      <c r="A47" s="3">
        <f t="shared" si="5"/>
        <v>6.1666666666666616</v>
      </c>
      <c r="B47" s="3">
        <f>AVERAGE('8E'!$J46:$J76) + Calibration!$C$11</f>
        <v>399.56889036395904</v>
      </c>
      <c r="C47" s="2">
        <f>'8E'!K76</f>
        <v>519.26843529445136</v>
      </c>
      <c r="D47" s="2">
        <f>'8E'!L76</f>
        <v>575.63681533006536</v>
      </c>
      <c r="E47" s="3">
        <f t="shared" si="1"/>
        <v>0.67790273059828887</v>
      </c>
      <c r="G47" s="3">
        <f>AVERAGE('7E'!$J46:$J76) + Calibration!$C$11</f>
        <v>399.07226042791319</v>
      </c>
      <c r="H47" s="3">
        <f>'7E'!K76</f>
        <v>650.35414595939267</v>
      </c>
      <c r="I47" s="3">
        <f>'7E'!L76</f>
        <v>574.52373303867955</v>
      </c>
      <c r="J47" s="3">
        <f t="shared" si="2"/>
        <v>1.4231021216546238</v>
      </c>
      <c r="L47" s="3">
        <f>AVERAGE('6E'!$J46:$J76) + Calibration!$C$11</f>
        <v>401.07263661479993</v>
      </c>
      <c r="M47" s="3">
        <f>'6E'!K76</f>
        <v>601.84434534868478</v>
      </c>
      <c r="N47" s="3">
        <f>'6E'!L76</f>
        <v>570.73114698107349</v>
      </c>
      <c r="O47" s="3">
        <f t="shared" si="3"/>
        <v>1.1370443359381037</v>
      </c>
      <c r="Q47" s="3">
        <f>AVERAGE('5E'!$J190:$J220) + Calibration!$C$11</f>
        <v>397.51706423638717</v>
      </c>
      <c r="R47" s="3">
        <f>'5E'!K220</f>
        <v>742.1141757916937</v>
      </c>
      <c r="S47" s="3">
        <f>'5E'!L220</f>
        <v>565.16592927645502</v>
      </c>
      <c r="T47" s="3">
        <f t="shared" si="4"/>
        <v>1.9515807099791005</v>
      </c>
    </row>
    <row r="48" spans="1:20" x14ac:dyDescent="0.25">
      <c r="A48" s="3">
        <f t="shared" si="5"/>
        <v>6.2499999999999947</v>
      </c>
      <c r="B48" s="3">
        <f>AVERAGE('8E'!$J47:$J77) + Calibration!$C$11</f>
        <v>399.8458963459957</v>
      </c>
      <c r="C48" s="2">
        <f>'8E'!K77</f>
        <v>513.8065387751227</v>
      </c>
      <c r="D48" s="2">
        <f>'8E'!L77</f>
        <v>576.99718740591527</v>
      </c>
      <c r="E48" s="3">
        <f t="shared" si="1"/>
        <v>0.64540120623099062</v>
      </c>
      <c r="G48" s="3">
        <f>AVERAGE('7E'!$J47:$J77) + Calibration!$C$11</f>
        <v>398.71017397633619</v>
      </c>
      <c r="H48" s="3">
        <f>'7E'!K77</f>
        <v>669.81470574990681</v>
      </c>
      <c r="I48" s="3">
        <f>'7E'!L77</f>
        <v>573.41070021596875</v>
      </c>
      <c r="J48" s="3">
        <f t="shared" si="2"/>
        <v>1.5353650882598906</v>
      </c>
      <c r="L48" s="3">
        <f>AVERAGE('6E'!$J47:$J77) + Calibration!$C$11</f>
        <v>401.27445480942686</v>
      </c>
      <c r="M48" s="3">
        <f>'6E'!K77</f>
        <v>646.18694740077524</v>
      </c>
      <c r="N48" s="3">
        <f>'6E'!L77</f>
        <v>570.3189368785861</v>
      </c>
      <c r="O48" s="3">
        <f t="shared" si="3"/>
        <v>1.3870298970787023</v>
      </c>
      <c r="Q48" s="3">
        <f>AVERAGE('5E'!$J191:$J221) + Calibration!$C$11</f>
        <v>397.51706423638717</v>
      </c>
      <c r="R48" s="3">
        <f>'5E'!K221</f>
        <v>718.08176313627894</v>
      </c>
      <c r="S48" s="3">
        <f>'5E'!L221</f>
        <v>565.61942098831832</v>
      </c>
      <c r="T48" s="3">
        <f t="shared" si="4"/>
        <v>1.8154762814164787</v>
      </c>
    </row>
    <row r="49" spans="1:20" x14ac:dyDescent="0.25">
      <c r="A49" s="3">
        <f t="shared" si="5"/>
        <v>6.3333333333333277</v>
      </c>
      <c r="B49" s="3">
        <f>AVERAGE('8E'!$J48:$J78) + Calibration!$C$11</f>
        <v>400.16643226631095</v>
      </c>
      <c r="C49" s="2">
        <f>'8E'!K78</f>
        <v>507.89962245150764</v>
      </c>
      <c r="D49" s="2">
        <f>'8E'!L78</f>
        <v>577.20329039596425</v>
      </c>
      <c r="E49" s="3">
        <f t="shared" si="1"/>
        <v>0.61013284423945413</v>
      </c>
      <c r="G49" s="3">
        <f>AVERAGE('7E'!$J48:$J78) + Calibration!$C$11</f>
        <v>398.49648349470044</v>
      </c>
      <c r="H49" s="3">
        <f>'7E'!K78</f>
        <v>634.85855265195312</v>
      </c>
      <c r="I49" s="3">
        <f>'7E'!L78</f>
        <v>574.52373303867955</v>
      </c>
      <c r="J49" s="3">
        <f t="shared" si="2"/>
        <v>1.3386056913132507</v>
      </c>
      <c r="L49" s="3">
        <f>AVERAGE('6E'!$J48:$J78) + Calibration!$C$11</f>
        <v>401.30809206557501</v>
      </c>
      <c r="M49" s="3">
        <f>'6E'!K78</f>
        <v>666.94215660173745</v>
      </c>
      <c r="N49" s="3">
        <f>'6E'!L78</f>
        <v>570.07155227916144</v>
      </c>
      <c r="O49" s="3">
        <f t="shared" si="3"/>
        <v>1.5043838119313888</v>
      </c>
      <c r="Q49" s="3">
        <f>AVERAGE('5E'!$J192:$J222) + Calibration!$C$11</f>
        <v>397.70898994674531</v>
      </c>
      <c r="R49" s="3">
        <f>'5E'!K222</f>
        <v>709.14043513281024</v>
      </c>
      <c r="S49" s="3">
        <f>'5E'!L222</f>
        <v>565.86675611906787</v>
      </c>
      <c r="T49" s="3">
        <f t="shared" si="4"/>
        <v>1.7637512925249548</v>
      </c>
    </row>
    <row r="50" spans="1:20" x14ac:dyDescent="0.25">
      <c r="A50" s="3">
        <f t="shared" si="5"/>
        <v>6.4166666666666607</v>
      </c>
      <c r="B50" s="3">
        <f>AVERAGE('8E'!$J49:$J79) + Calibration!$C$11</f>
        <v>400.4434384462092</v>
      </c>
      <c r="C50" s="2">
        <f>'8E'!K79</f>
        <v>535.85644593679615</v>
      </c>
      <c r="D50" s="2">
        <f>'8E'!L79</f>
        <v>577.656777985438</v>
      </c>
      <c r="E50" s="3">
        <f t="shared" si="1"/>
        <v>0.76689387240110596</v>
      </c>
      <c r="G50" s="3">
        <f>AVERAGE('7E'!$J49:$J79) + Calibration!$C$11</f>
        <v>398.07899461997459</v>
      </c>
      <c r="H50" s="3">
        <f>'7E'!K79</f>
        <v>655.16874204862893</v>
      </c>
      <c r="I50" s="3">
        <f>'7E'!L79</f>
        <v>574.07029491788091</v>
      </c>
      <c r="J50" s="3">
        <f t="shared" si="2"/>
        <v>1.4559941885486027</v>
      </c>
      <c r="L50" s="3">
        <f>AVERAGE('6E'!$J49:$J79) + Calibration!$C$11</f>
        <v>401.1913545383498</v>
      </c>
      <c r="M50" s="3">
        <f>'6E'!K79</f>
        <v>699.51129150460099</v>
      </c>
      <c r="N50" s="3">
        <f>'6E'!L79</f>
        <v>570.97848211182315</v>
      </c>
      <c r="O50" s="3">
        <f t="shared" si="3"/>
        <v>1.6894959791097288</v>
      </c>
      <c r="Q50" s="3">
        <f>AVERAGE('5E'!$J193:$J223) + Calibration!$C$11</f>
        <v>398.04139835193098</v>
      </c>
      <c r="R50" s="3">
        <f>'5E'!K223</f>
        <v>716.98939435163697</v>
      </c>
      <c r="S50" s="3">
        <f>'5E'!L223</f>
        <v>566.07285910911685</v>
      </c>
      <c r="T50" s="3">
        <f t="shared" si="4"/>
        <v>1.806320295809027</v>
      </c>
    </row>
    <row r="51" spans="1:20" x14ac:dyDescent="0.25">
      <c r="A51" s="3">
        <f t="shared" si="5"/>
        <v>6.4999999999999938</v>
      </c>
      <c r="B51" s="3">
        <f>AVERAGE('8E'!$J50:$J80) + Calibration!$C$11</f>
        <v>400.71055115253085</v>
      </c>
      <c r="C51" s="2">
        <f>'8E'!K80</f>
        <v>567.3332120550175</v>
      </c>
      <c r="D51" s="2">
        <f>'8E'!L80</f>
        <v>577.656777985438</v>
      </c>
      <c r="E51" s="3">
        <f t="shared" si="1"/>
        <v>0.94364566607950817</v>
      </c>
      <c r="G51" s="3">
        <f>AVERAGE('7E'!$J50:$J80) + Calibration!$C$11</f>
        <v>397.75647968836557</v>
      </c>
      <c r="H51" s="3">
        <f>'7E'!K80</f>
        <v>658.00082859826864</v>
      </c>
      <c r="I51" s="3">
        <f>'7E'!L80</f>
        <v>574.07029491788091</v>
      </c>
      <c r="J51" s="3">
        <f t="shared" si="2"/>
        <v>1.473859861800157</v>
      </c>
      <c r="L51" s="3">
        <f>AVERAGE('6E'!$J50:$J80) + Calibration!$C$11</f>
        <v>401.04097955711501</v>
      </c>
      <c r="M51" s="3">
        <f>'6E'!K80</f>
        <v>715.04740000668846</v>
      </c>
      <c r="N51" s="3">
        <f>'6E'!L80</f>
        <v>570.97848211182315</v>
      </c>
      <c r="O51" s="3">
        <f t="shared" si="3"/>
        <v>1.7783343284368216</v>
      </c>
      <c r="Q51" s="3">
        <f>AVERAGE('5E'!$J194:$J224) + Calibration!$C$11</f>
        <v>398.43712107034821</v>
      </c>
      <c r="R51" s="3">
        <f>'5E'!K224</f>
        <v>747.57607231102236</v>
      </c>
      <c r="S51" s="3">
        <f>'5E'!L224</f>
        <v>565.16592927645502</v>
      </c>
      <c r="T51" s="3">
        <f t="shared" si="4"/>
        <v>1.9773028255179546</v>
      </c>
    </row>
    <row r="52" spans="1:20" x14ac:dyDescent="0.25">
      <c r="A52" s="3">
        <f t="shared" si="5"/>
        <v>6.5833333333333268</v>
      </c>
      <c r="B52" s="3">
        <f>AVERAGE('8E'!$J51:$J81) + Calibration!$C$11</f>
        <v>401.01921577514508</v>
      </c>
      <c r="C52" s="2">
        <f>'8E'!K81</f>
        <v>524.48758454358915</v>
      </c>
      <c r="D52" s="2">
        <f>'8E'!L81</f>
        <v>577.656777985438</v>
      </c>
      <c r="E52" s="3">
        <f t="shared" si="1"/>
        <v>0.69924697190158702</v>
      </c>
      <c r="G52" s="3">
        <f>AVERAGE('7E'!$J51:$J81) + Calibration!$C$11</f>
        <v>397.46760221076613</v>
      </c>
      <c r="H52" s="3">
        <f>'7E'!K81</f>
        <v>640.52272575123266</v>
      </c>
      <c r="I52" s="3">
        <f>'7E'!L81</f>
        <v>574.77111763810422</v>
      </c>
      <c r="J52" s="3">
        <f t="shared" si="2"/>
        <v>1.3765109301765914</v>
      </c>
      <c r="L52" s="3">
        <f>AVERAGE('6E'!$J51:$J81) + Calibration!$C$11</f>
        <v>400.95589908757483</v>
      </c>
      <c r="M52" s="3">
        <f>'6E'!K81</f>
        <v>664.35281327643338</v>
      </c>
      <c r="N52" s="3">
        <f>'6E'!L81</f>
        <v>570.73114698107349</v>
      </c>
      <c r="O52" s="3">
        <f t="shared" si="3"/>
        <v>1.4917140032861107</v>
      </c>
      <c r="Q52" s="3">
        <f>AVERAGE('5E'!$J195:$J225) + Calibration!$C$11</f>
        <v>398.82295031518896</v>
      </c>
      <c r="R52" s="3">
        <f>'5E'!K225</f>
        <v>751.50052764530415</v>
      </c>
      <c r="S52" s="3">
        <f>'5E'!L225</f>
        <v>566.07285910911685</v>
      </c>
      <c r="T52" s="3">
        <f t="shared" si="4"/>
        <v>1.9973433719543792</v>
      </c>
    </row>
    <row r="53" spans="1:20" x14ac:dyDescent="0.25">
      <c r="A53" s="3">
        <f t="shared" si="5"/>
        <v>6.6666666666666599</v>
      </c>
      <c r="B53" s="3">
        <f>AVERAGE('8E'!$J52:$J82) + Calibration!$C$11</f>
        <v>401.24279973035755</v>
      </c>
      <c r="C53" s="2">
        <f>'8E'!K82</f>
        <v>519.26843529445136</v>
      </c>
      <c r="D53" s="2">
        <f>'8E'!L82</f>
        <v>578.31637268735017</v>
      </c>
      <c r="E53" s="3">
        <f t="shared" si="1"/>
        <v>0.66842276364507669</v>
      </c>
      <c r="G53" s="3">
        <f>AVERAGE('7E'!$J52:$J82) + Calibration!$C$11</f>
        <v>397.2222544735838</v>
      </c>
      <c r="H53" s="3">
        <f>'7E'!K82</f>
        <v>613.4155318721057</v>
      </c>
      <c r="I53" s="3">
        <f>'7E'!L82</f>
        <v>574.31763004863058</v>
      </c>
      <c r="J53" s="3">
        <f t="shared" si="2"/>
        <v>1.2243823748081524</v>
      </c>
      <c r="L53" s="3">
        <f>AVERAGE('6E'!$J52:$J82) + Calibration!$C$11</f>
        <v>400.75210207951562</v>
      </c>
      <c r="M53" s="3">
        <f>'6E'!K82</f>
        <v>662.81542064164967</v>
      </c>
      <c r="N53" s="3">
        <f>'6E'!L82</f>
        <v>569.86544928911235</v>
      </c>
      <c r="O53" s="3">
        <f t="shared" si="3"/>
        <v>1.484161358725971</v>
      </c>
      <c r="Q53" s="3">
        <f>AVERAGE('5E'!$J196:$J226) + Calibration!$C$11</f>
        <v>399.09006420867991</v>
      </c>
      <c r="R53" s="3">
        <f>'5E'!K226</f>
        <v>794.34620370699588</v>
      </c>
      <c r="S53" s="3">
        <f>'5E'!L226</f>
        <v>565.86675611906787</v>
      </c>
      <c r="T53" s="3">
        <f t="shared" si="4"/>
        <v>2.2384814947060843</v>
      </c>
    </row>
    <row r="54" spans="1:20" x14ac:dyDescent="0.25">
      <c r="A54" s="3">
        <f t="shared" si="5"/>
        <v>6.7499999999999929</v>
      </c>
      <c r="B54" s="3">
        <f>AVERAGE('8E'!$J53:$J83) + Calibration!$C$11</f>
        <v>401.40306699799964</v>
      </c>
      <c r="C54" s="2">
        <f>'8E'!K83</f>
        <v>551.39255039302839</v>
      </c>
      <c r="D54" s="2">
        <f>'8E'!L83</f>
        <v>577.20329039596425</v>
      </c>
      <c r="E54" s="3">
        <f t="shared" si="1"/>
        <v>0.84944583885895053</v>
      </c>
      <c r="G54" s="3">
        <f>AVERAGE('7E'!$J53:$J83) + Calibration!$C$11</f>
        <v>397.09364446148817</v>
      </c>
      <c r="H54" s="3">
        <f>'7E'!K83</f>
        <v>606.21386903751613</v>
      </c>
      <c r="I54" s="3">
        <f>'7E'!L83</f>
        <v>574.52373303867955</v>
      </c>
      <c r="J54" s="3">
        <f t="shared" si="2"/>
        <v>1.1843250644414431</v>
      </c>
      <c r="L54" s="3">
        <f>AVERAGE('6E'!$J53:$J83) + Calibration!$C$11</f>
        <v>400.67691528141364</v>
      </c>
      <c r="M54" s="3">
        <f>'6E'!K83</f>
        <v>661.27798350245791</v>
      </c>
      <c r="N54" s="3">
        <f>'6E'!L83</f>
        <v>570.3189368785861</v>
      </c>
      <c r="O54" s="3">
        <f t="shared" si="3"/>
        <v>1.4758800950033841</v>
      </c>
      <c r="Q54" s="3">
        <f>AVERAGE('5E'!$J197:$J227) + Calibration!$C$11</f>
        <v>399.38883515985589</v>
      </c>
      <c r="R54" s="3">
        <f>'5E'!K227</f>
        <v>767.23891272734249</v>
      </c>
      <c r="S54" s="3">
        <f>'5E'!L227</f>
        <v>566.97978894177868</v>
      </c>
      <c r="T54" s="3">
        <f t="shared" si="4"/>
        <v>2.083270844334411</v>
      </c>
    </row>
    <row r="55" spans="1:20" x14ac:dyDescent="0.25">
      <c r="A55" s="3">
        <f t="shared" si="5"/>
        <v>6.8333333333333259</v>
      </c>
      <c r="B55" s="3">
        <f>AVERAGE('8E'!$J54:$J84) + Calibration!$C$11</f>
        <v>401.60686400605886</v>
      </c>
      <c r="C55" s="2">
        <f>'8E'!K84</f>
        <v>527.1173945132781</v>
      </c>
      <c r="D55" s="2">
        <f>'8E'!L84</f>
        <v>578.31637268735017</v>
      </c>
      <c r="E55" s="3">
        <f t="shared" si="1"/>
        <v>0.71081248804321429</v>
      </c>
      <c r="G55" s="3">
        <f>AVERAGE('7E'!$J54:$J84) + Calibration!$C$11</f>
        <v>396.95514077795434</v>
      </c>
      <c r="H55" s="3">
        <f>'7E'!K84</f>
        <v>615.8430126657255</v>
      </c>
      <c r="I55" s="3">
        <f>'7E'!L84</f>
        <v>575.88415458320458</v>
      </c>
      <c r="J55" s="3">
        <f t="shared" si="2"/>
        <v>1.2396428585733821</v>
      </c>
      <c r="L55" s="3">
        <f>AVERAGE('6E'!$J54:$J84) + Calibration!$C$11</f>
        <v>400.45135231490747</v>
      </c>
      <c r="M55" s="3">
        <f>'6E'!K84</f>
        <v>696.67920495496116</v>
      </c>
      <c r="N55" s="3">
        <f>'6E'!L84</f>
        <v>570.52503986863508</v>
      </c>
      <c r="O55" s="3">
        <f t="shared" si="3"/>
        <v>1.6776477329180268</v>
      </c>
      <c r="Q55" s="3">
        <f>AVERAGE('5E'!$J198:$J228) + Calibration!$C$11</f>
        <v>399.70937108017119</v>
      </c>
      <c r="R55" s="3">
        <f>'5E'!K228</f>
        <v>779.70013885933633</v>
      </c>
      <c r="S55" s="3">
        <f>'5E'!L228</f>
        <v>566.97978894177868</v>
      </c>
      <c r="T55" s="3">
        <f t="shared" si="4"/>
        <v>2.1520280568252685</v>
      </c>
    </row>
    <row r="56" spans="1:20" x14ac:dyDescent="0.25">
      <c r="A56" s="3">
        <f t="shared" si="5"/>
        <v>6.916666666666659</v>
      </c>
      <c r="B56" s="3">
        <f>AVERAGE('8E'!$J55:$J85) + Calibration!$C$11</f>
        <v>401.87397651451892</v>
      </c>
      <c r="C56" s="2">
        <f>'8E'!K85</f>
        <v>546.3352110794566</v>
      </c>
      <c r="D56" s="2">
        <f>'8E'!L85</f>
        <v>577.86288509787653</v>
      </c>
      <c r="E56" s="3">
        <f t="shared" si="1"/>
        <v>0.81813732403108119</v>
      </c>
      <c r="G56" s="3">
        <f>AVERAGE('7E'!$J55:$J85) + Calibration!$C$11</f>
        <v>397.07385731647332</v>
      </c>
      <c r="H56" s="3">
        <f>'7E'!K85</f>
        <v>633.32111551276159</v>
      </c>
      <c r="I56" s="3">
        <f>'7E'!L85</f>
        <v>575.18332774059172</v>
      </c>
      <c r="J56" s="3">
        <f t="shared" si="2"/>
        <v>1.3379554744391131</v>
      </c>
      <c r="L56" s="3">
        <f>AVERAGE('6E'!$J55:$J85) + Calibration!$C$11</f>
        <v>400.26932027598741</v>
      </c>
      <c r="M56" s="3">
        <f>'6E'!K85</f>
        <v>651.4465632942979</v>
      </c>
      <c r="N56" s="3">
        <f>'6E'!L85</f>
        <v>570.3189368785861</v>
      </c>
      <c r="O56" s="3">
        <f t="shared" si="3"/>
        <v>1.4225094924557817</v>
      </c>
      <c r="Q56" s="3">
        <f>AVERAGE('5E'!$J199:$J229) + Calibration!$C$11</f>
        <v>399.87953182139</v>
      </c>
      <c r="R56" s="3">
        <f>'5E'!K229</f>
        <v>768.33133006224773</v>
      </c>
      <c r="S56" s="3">
        <f>'5E'!L229</f>
        <v>566.07285910911685</v>
      </c>
      <c r="T56" s="3">
        <f t="shared" si="4"/>
        <v>2.0866786107363016</v>
      </c>
    </row>
    <row r="57" spans="1:20" x14ac:dyDescent="0.25">
      <c r="A57" s="3">
        <f t="shared" si="5"/>
        <v>6.999999999999992</v>
      </c>
      <c r="B57" s="3">
        <f>AVERAGE('8E'!$J56:$J86) + Calibration!$C$11</f>
        <v>402.30135767565207</v>
      </c>
      <c r="C57" s="2">
        <f>'8E'!K86</f>
        <v>549.85511325383686</v>
      </c>
      <c r="D57" s="2">
        <f>'8E'!L86</f>
        <v>578.31637268735017</v>
      </c>
      <c r="E57" s="3">
        <f t="shared" si="1"/>
        <v>0.83565141266466925</v>
      </c>
      <c r="G57" s="3">
        <f>AVERAGE('7E'!$J56:$J86) + Calibration!$C$11</f>
        <v>397.11738705689032</v>
      </c>
      <c r="H57" s="3">
        <f>'7E'!K86</f>
        <v>625.02713244379311</v>
      </c>
      <c r="I57" s="3">
        <f>'7E'!L86</f>
        <v>575.88415458320458</v>
      </c>
      <c r="J57" s="3">
        <f t="shared" si="2"/>
        <v>1.2907370601739405</v>
      </c>
      <c r="L57" s="3">
        <f>AVERAGE('6E'!$J56:$J86) + Calibration!$C$11</f>
        <v>400.0338648252125</v>
      </c>
      <c r="M57" s="3">
        <f>'6E'!K86</f>
        <v>654.27864984393773</v>
      </c>
      <c r="N57" s="3">
        <f>'6E'!L86</f>
        <v>571.18463457054713</v>
      </c>
      <c r="O57" s="3">
        <f t="shared" si="3"/>
        <v>1.4398821157144048</v>
      </c>
      <c r="Q57" s="3">
        <f>AVERAGE('5E'!$J200:$J230) + Calibration!$C$11</f>
        <v>399.94482633308462</v>
      </c>
      <c r="R57" s="3">
        <f>'5E'!K230</f>
        <v>741.26455023138726</v>
      </c>
      <c r="S57" s="3">
        <f>'5E'!L230</f>
        <v>567.39204439055163</v>
      </c>
      <c r="T57" s="3">
        <f t="shared" si="4"/>
        <v>1.9330196532666277</v>
      </c>
    </row>
    <row r="58" spans="1:20" x14ac:dyDescent="0.25">
      <c r="A58" s="3">
        <f t="shared" si="5"/>
        <v>7.083333333333325</v>
      </c>
      <c r="B58" s="3">
        <f>AVERAGE('8E'!$J57:$J87) + Calibration!$C$11</f>
        <v>402.64365836724511</v>
      </c>
      <c r="C58" s="2">
        <f>'8E'!K87</f>
        <v>536.50379087129647</v>
      </c>
      <c r="D58" s="2">
        <f>'8E'!L87</f>
        <v>578.97591792058734</v>
      </c>
      <c r="E58" s="3">
        <f t="shared" si="1"/>
        <v>0.75809936784169818</v>
      </c>
      <c r="G58" s="3">
        <f>AVERAGE('7E'!$J57:$J87) + Calibration!$C$11</f>
        <v>397.1925740528539</v>
      </c>
      <c r="H58" s="3">
        <f>'7E'!K87</f>
        <v>610.13837292206119</v>
      </c>
      <c r="I58" s="3">
        <f>'7E'!L87</f>
        <v>574.52373303867955</v>
      </c>
      <c r="J58" s="3">
        <f t="shared" si="2"/>
        <v>1.2059907045318781</v>
      </c>
      <c r="L58" s="3">
        <f>AVERAGE('6E'!$J57:$J87) + Calibration!$C$11</f>
        <v>399.87359755757029</v>
      </c>
      <c r="M58" s="3">
        <f>'6E'!K87</f>
        <v>650.35414595939267</v>
      </c>
      <c r="N58" s="3">
        <f>'6E'!L87</f>
        <v>570.97848211182315</v>
      </c>
      <c r="O58" s="3">
        <f t="shared" si="3"/>
        <v>1.4185638535380676</v>
      </c>
      <c r="Q58" s="3">
        <f>AVERAGE('5E'!$J201:$J231) + Calibration!$C$11</f>
        <v>400.10509478789629</v>
      </c>
      <c r="R58" s="3">
        <f>'5E'!K231</f>
        <v>789.53155906749635</v>
      </c>
      <c r="S58" s="3">
        <f>'5E'!L231</f>
        <v>567.18589193182765</v>
      </c>
      <c r="T58" s="3">
        <f t="shared" si="4"/>
        <v>2.2054658909160825</v>
      </c>
    </row>
    <row r="59" spans="1:20" x14ac:dyDescent="0.25">
      <c r="A59" s="3">
        <f t="shared" si="5"/>
        <v>7.1666666666666581</v>
      </c>
      <c r="B59" s="3">
        <f>AVERAGE('8E'!$J58:$J88) + Calibration!$C$11</f>
        <v>402.84745656247367</v>
      </c>
      <c r="C59" s="2">
        <f>'8E'!K88</f>
        <v>503.53009876267629</v>
      </c>
      <c r="D59" s="2">
        <f>'8E'!L88</f>
        <v>578.52247567739914</v>
      </c>
      <c r="E59" s="3">
        <f t="shared" si="1"/>
        <v>0.57020298707903483</v>
      </c>
      <c r="G59" s="3">
        <f>AVERAGE('7E'!$J58:$J88) + Calibration!$C$11</f>
        <v>397.36273499193425</v>
      </c>
      <c r="H59" s="3">
        <f>'7E'!K88</f>
        <v>611.47348897689403</v>
      </c>
      <c r="I59" s="3">
        <f>'7E'!L88</f>
        <v>574.97722475054275</v>
      </c>
      <c r="J59" s="3">
        <f t="shared" si="2"/>
        <v>1.2125882755957584</v>
      </c>
      <c r="L59" s="3">
        <f>AVERAGE('6E'!$J58:$J88) + Calibration!$C$11</f>
        <v>399.81028185930791</v>
      </c>
      <c r="M59" s="3">
        <f>'6E'!K88</f>
        <v>649.46405375470135</v>
      </c>
      <c r="N59" s="3">
        <f>'6E'!L88</f>
        <v>570.52503986863508</v>
      </c>
      <c r="O59" s="3">
        <f t="shared" si="3"/>
        <v>1.4138815128355349</v>
      </c>
      <c r="Q59" s="3">
        <f>AVERAGE('5E'!$J202:$J232) + Calibration!$C$11</f>
        <v>400.24359847143</v>
      </c>
      <c r="R59" s="3">
        <f>'5E'!K232</f>
        <v>790.42169982245082</v>
      </c>
      <c r="S59" s="3">
        <f>'5E'!L232</f>
        <v>567.18589193182765</v>
      </c>
      <c r="T59" s="3">
        <f t="shared" si="4"/>
        <v>2.209722689247529</v>
      </c>
    </row>
    <row r="60" spans="1:20" x14ac:dyDescent="0.25">
      <c r="A60" s="3">
        <f t="shared" si="5"/>
        <v>7.2499999999999911</v>
      </c>
      <c r="B60" s="3">
        <f>AVERAGE('8E'!$J59:$J89) + Calibration!$C$11</f>
        <v>402.93253683415224</v>
      </c>
      <c r="C60" s="2">
        <f>'8E'!K89</f>
        <v>543.30084794986612</v>
      </c>
      <c r="D60" s="2">
        <f>'8E'!L89</f>
        <v>578.97591792058734</v>
      </c>
      <c r="E60" s="3">
        <f t="shared" si="1"/>
        <v>0.79495758693208263</v>
      </c>
      <c r="G60" s="3">
        <f>AVERAGE('7E'!$J59:$J89) + Calibration!$C$11</f>
        <v>397.43792198789788</v>
      </c>
      <c r="H60" s="3">
        <f>'7E'!K89</f>
        <v>621.50723431526808</v>
      </c>
      <c r="I60" s="3">
        <f>'7E'!L89</f>
        <v>574.97722475054275</v>
      </c>
      <c r="J60" s="3">
        <f t="shared" si="2"/>
        <v>1.2689872694019801</v>
      </c>
      <c r="L60" s="3">
        <f>AVERAGE('6E'!$J59:$J89) + Calibration!$C$11</f>
        <v>399.5965913776721</v>
      </c>
      <c r="M60" s="3">
        <f>'6E'!K89</f>
        <v>670.90712308481204</v>
      </c>
      <c r="N60" s="3">
        <f>'6E'!L89</f>
        <v>570.3189368785861</v>
      </c>
      <c r="O60" s="3">
        <f t="shared" si="3"/>
        <v>1.5365317419639695</v>
      </c>
      <c r="Q60" s="3">
        <f>AVERAGE('5E'!$J203:$J233) + Calibration!$C$11</f>
        <v>400.30691416969245</v>
      </c>
      <c r="R60" s="3">
        <f>'5E'!K233</f>
        <v>783.17957438933161</v>
      </c>
      <c r="S60" s="3">
        <f>'5E'!L233</f>
        <v>566.73245381102902</v>
      </c>
      <c r="T60" s="3">
        <f t="shared" si="4"/>
        <v>2.1683492780615095</v>
      </c>
    </row>
    <row r="61" spans="1:20" x14ac:dyDescent="0.25">
      <c r="A61" s="3">
        <f t="shared" si="5"/>
        <v>7.3333333333333242</v>
      </c>
      <c r="B61" s="3">
        <f>AVERAGE('8E'!$J60:$J90) + Calibration!$C$11</f>
        <v>402.89098610502913</v>
      </c>
      <c r="C61" s="2">
        <f>'8E'!K90</f>
        <v>554.42691352261897</v>
      </c>
      <c r="D61" s="2">
        <f>'8E'!L90</f>
        <v>578.76981080814869</v>
      </c>
      <c r="E61" s="3">
        <f t="shared" si="1"/>
        <v>0.85820392249427535</v>
      </c>
      <c r="G61" s="3">
        <f>AVERAGE('7E'!$J60:$J90) + Calibration!$C$11</f>
        <v>397.64171899595704</v>
      </c>
      <c r="H61" s="3">
        <f>'7E'!K90</f>
        <v>631.78367432771461</v>
      </c>
      <c r="I61" s="3">
        <f>'7E'!L90</f>
        <v>574.52373303867955</v>
      </c>
      <c r="J61" s="3">
        <f t="shared" si="2"/>
        <v>1.3260323667829352</v>
      </c>
      <c r="L61" s="3">
        <f>AVERAGE('6E'!$J60:$J90) + Calibration!$C$11</f>
        <v>399.45808888130762</v>
      </c>
      <c r="M61" s="3">
        <f>'6E'!K90</f>
        <v>663.2604444917913</v>
      </c>
      <c r="N61" s="3">
        <f>'6E'!L90</f>
        <v>571.63807681373544</v>
      </c>
      <c r="O61" s="3">
        <f t="shared" si="3"/>
        <v>1.4940101677951483</v>
      </c>
      <c r="Q61" s="3">
        <f>AVERAGE('5E'!$J204:$J234) + Calibration!$C$11</f>
        <v>400.30691416969245</v>
      </c>
      <c r="R61" s="3">
        <f>'5E'!K234</f>
        <v>763.75947719734722</v>
      </c>
      <c r="S61" s="3">
        <f>'5E'!L234</f>
        <v>566.97978894177868</v>
      </c>
      <c r="T61" s="3">
        <f t="shared" si="4"/>
        <v>2.0583660953971554</v>
      </c>
    </row>
    <row r="62" spans="1:20" x14ac:dyDescent="0.25">
      <c r="A62" s="3">
        <f t="shared" si="5"/>
        <v>7.4166666666666572</v>
      </c>
      <c r="B62" s="3">
        <f>AVERAGE('8E'!$J61:$J91) + Calibration!$C$11</f>
        <v>402.58034266898267</v>
      </c>
      <c r="C62" s="2">
        <f>'8E'!K91</f>
        <v>554.87198592302389</v>
      </c>
      <c r="D62" s="2">
        <f>'8E'!L91</f>
        <v>577.656777985438</v>
      </c>
      <c r="E62" s="3">
        <f t="shared" si="1"/>
        <v>0.86248382037846727</v>
      </c>
      <c r="G62" s="3">
        <f>AVERAGE('7E'!$J61:$J91) + Calibration!$C$11</f>
        <v>397.74856423677494</v>
      </c>
      <c r="H62" s="3">
        <f>'7E'!K91</f>
        <v>613.86055167639211</v>
      </c>
      <c r="I62" s="3">
        <f>'7E'!L91</f>
        <v>574.77111763810422</v>
      </c>
      <c r="J62" s="3">
        <f t="shared" si="2"/>
        <v>1.2239219997487172</v>
      </c>
      <c r="L62" s="3">
        <f>AVERAGE('6E'!$J61:$J91) + Calibration!$C$11</f>
        <v>399.30771390007271</v>
      </c>
      <c r="M62" s="3">
        <f>'6E'!K91</f>
        <v>686.64550816685039</v>
      </c>
      <c r="N62" s="3">
        <f>'6E'!L91</f>
        <v>571.84422927245942</v>
      </c>
      <c r="O62" s="3">
        <f t="shared" si="3"/>
        <v>1.6273000490573943</v>
      </c>
      <c r="Q62" s="3">
        <f>AVERAGE('5E'!$J205:$J235) + Calibration!$C$11</f>
        <v>400.38210096779454</v>
      </c>
      <c r="R62" s="3">
        <f>'5E'!K235</f>
        <v>792.1613690371853</v>
      </c>
      <c r="S62" s="3">
        <f>'5E'!L235</f>
        <v>567.39204439055163</v>
      </c>
      <c r="T62" s="3">
        <f t="shared" si="4"/>
        <v>2.218790687719506</v>
      </c>
    </row>
    <row r="63" spans="1:20" x14ac:dyDescent="0.25">
      <c r="A63" s="3">
        <f t="shared" si="5"/>
        <v>7.4999999999999902</v>
      </c>
      <c r="B63" s="3">
        <f>AVERAGE('8E'!$J62:$J92) + Calibration!$C$11</f>
        <v>402.37852447435574</v>
      </c>
      <c r="C63" s="2">
        <f>'8E'!K92</f>
        <v>587.44112082588731</v>
      </c>
      <c r="D63" s="2">
        <f>'8E'!L92</f>
        <v>578.76981080814869</v>
      </c>
      <c r="E63" s="3">
        <f t="shared" si="1"/>
        <v>1.0480778307984515</v>
      </c>
      <c r="G63" s="3">
        <f>AVERAGE('7E'!$J62:$J92) + Calibration!$C$11</f>
        <v>398.07899244349744</v>
      </c>
      <c r="H63" s="3">
        <f>'7E'!K92</f>
        <v>602.49169432904046</v>
      </c>
      <c r="I63" s="3">
        <f>'7E'!L92</f>
        <v>573.41070021596875</v>
      </c>
      <c r="J63" s="3">
        <f t="shared" si="2"/>
        <v>1.1576646248542564</v>
      </c>
      <c r="L63" s="3">
        <f>AVERAGE('6E'!$J62:$J92) + Calibration!$C$11</f>
        <v>399.24241938837798</v>
      </c>
      <c r="M63" s="3">
        <f>'6E'!K92</f>
        <v>658.00082859826864</v>
      </c>
      <c r="N63" s="3">
        <f>'6E'!L92</f>
        <v>571.18463457054713</v>
      </c>
      <c r="O63" s="3">
        <f t="shared" si="3"/>
        <v>1.4654444364889936</v>
      </c>
      <c r="Q63" s="3">
        <f>AVERAGE('5E'!$J206:$J236) + Calibration!$C$11</f>
        <v>400.36033619651681</v>
      </c>
      <c r="R63" s="3">
        <f>'5E'!K236</f>
        <v>747.37379168521636</v>
      </c>
      <c r="S63" s="3">
        <f>'5E'!L236</f>
        <v>567.84548663373982</v>
      </c>
      <c r="T63" s="3">
        <f t="shared" si="4"/>
        <v>1.9652653580825075</v>
      </c>
    </row>
    <row r="64" spans="1:20" x14ac:dyDescent="0.25">
      <c r="A64" s="3">
        <f t="shared" si="5"/>
        <v>7.5833333333333233</v>
      </c>
      <c r="B64" s="3">
        <f>AVERAGE('8E'!$J63:$J93) + Calibration!$C$11</f>
        <v>402.10151829445749</v>
      </c>
      <c r="C64" s="2">
        <f>'8E'!K93</f>
        <v>560.33387839649731</v>
      </c>
      <c r="D64" s="2">
        <f>'8E'!L93</f>
        <v>577.656777985438</v>
      </c>
      <c r="E64" s="3">
        <f t="shared" si="1"/>
        <v>0.89612829392519688</v>
      </c>
      <c r="G64" s="3">
        <f>AVERAGE('7E'!$J63:$J93) + Calibration!$C$11</f>
        <v>398.27091815385558</v>
      </c>
      <c r="H64" s="3">
        <f>'7E'!K93</f>
        <v>604.91922367292341</v>
      </c>
      <c r="I64" s="3">
        <f>'7E'!L93</f>
        <v>574.07029491788091</v>
      </c>
      <c r="J64" s="3">
        <f t="shared" si="2"/>
        <v>1.1703256738881684</v>
      </c>
      <c r="L64" s="3">
        <f>AVERAGE('6E'!$J63:$J93) + Calibration!$C$11</f>
        <v>399.14744643456896</v>
      </c>
      <c r="M64" s="3">
        <f>'6E'!K93</f>
        <v>655.16874204862893</v>
      </c>
      <c r="N64" s="3">
        <f>'6E'!L93</f>
        <v>570.73114698107349</v>
      </c>
      <c r="O64" s="3">
        <f t="shared" si="3"/>
        <v>1.4499431513199581</v>
      </c>
      <c r="Q64" s="3">
        <f>AVERAGE('5E'!$J207:$J237) + Calibration!$C$11</f>
        <v>400.370229867955</v>
      </c>
      <c r="R64" s="3">
        <f>'5E'!K237</f>
        <v>793.69885472664021</v>
      </c>
      <c r="S64" s="3">
        <f>'5E'!L237</f>
        <v>567.63937952130129</v>
      </c>
      <c r="T64" s="3">
        <f t="shared" si="4"/>
        <v>2.2275652674285902</v>
      </c>
    </row>
    <row r="65" spans="1:20" x14ac:dyDescent="0.25">
      <c r="A65" s="3">
        <f t="shared" si="5"/>
        <v>7.6666666666666563</v>
      </c>
      <c r="B65" s="3">
        <f>AVERAGE('8E'!$J64:$J94) + Calibration!$C$11</f>
        <v>401.76910988927182</v>
      </c>
      <c r="C65" s="2">
        <f>'8E'!K94</f>
        <v>577.16463226317762</v>
      </c>
      <c r="D65" s="2">
        <f>'8E'!L94</f>
        <v>577.656777985438</v>
      </c>
      <c r="E65" s="3">
        <f t="shared" si="1"/>
        <v>0.99332962060154906</v>
      </c>
      <c r="G65" s="3">
        <f>AVERAGE('7E'!$J64:$J94) + Calibration!$C$11</f>
        <v>398.40942065022006</v>
      </c>
      <c r="H65" s="3">
        <f>'7E'!K94</f>
        <v>607.30628637242137</v>
      </c>
      <c r="I65" s="3">
        <f>'7E'!L94</f>
        <v>573.65803534671829</v>
      </c>
      <c r="J65" s="3">
        <f t="shared" si="2"/>
        <v>1.1830601007609187</v>
      </c>
      <c r="L65" s="3">
        <f>AVERAGE('6E'!$J64:$J94) + Calibration!$C$11</f>
        <v>398.97728569335015</v>
      </c>
      <c r="M65" s="3">
        <f>'6E'!K94</f>
        <v>657.11073639357733</v>
      </c>
      <c r="N65" s="3">
        <f>'6E'!L94</f>
        <v>570.52503986863508</v>
      </c>
      <c r="O65" s="3">
        <f t="shared" si="3"/>
        <v>1.4619050656379386</v>
      </c>
      <c r="Q65" s="3">
        <f>AVERAGE('5E'!$J208:$J238) + Calibration!$C$11</f>
        <v>400.47707510877285</v>
      </c>
      <c r="R65" s="3">
        <f>'5E'!K238</f>
        <v>765.94426331689442</v>
      </c>
      <c r="S65" s="3">
        <f>'5E'!L238</f>
        <v>569.41200704592427</v>
      </c>
      <c r="T65" s="3">
        <f t="shared" si="4"/>
        <v>2.0697756618392296</v>
      </c>
    </row>
    <row r="66" spans="1:20" x14ac:dyDescent="0.25">
      <c r="A66" s="3">
        <f t="shared" si="5"/>
        <v>7.7499999999999893</v>
      </c>
      <c r="B66" s="3">
        <f>AVERAGE('8E'!$J65:$J95) + Calibration!$C$11</f>
        <v>401.29819898772172</v>
      </c>
      <c r="C66" s="2">
        <f>'8E'!K95</f>
        <v>569.96302202470656</v>
      </c>
      <c r="D66" s="2">
        <f>'8E'!L95</f>
        <v>578.31637268735017</v>
      </c>
      <c r="E66" s="3">
        <f t="shared" si="1"/>
        <v>0.95521118446226094</v>
      </c>
      <c r="G66" s="3">
        <f>AVERAGE('7E'!$J65:$J95) + Calibration!$C$11</f>
        <v>398.42129313509048</v>
      </c>
      <c r="H66" s="3">
        <f>'7E'!K95</f>
        <v>622.39732651995939</v>
      </c>
      <c r="I66" s="3">
        <f>'7E'!L95</f>
        <v>573.20459722591977</v>
      </c>
      <c r="J66" s="3">
        <f t="shared" si="2"/>
        <v>1.2684589963006441</v>
      </c>
      <c r="L66" s="3">
        <f>AVERAGE('6E'!$J65:$J95) + Calibration!$C$11</f>
        <v>398.84867548339304</v>
      </c>
      <c r="M66" s="3">
        <f>'6E'!K95</f>
        <v>644.4472296357776</v>
      </c>
      <c r="N66" s="3">
        <f>'6E'!L95</f>
        <v>570.52503986863508</v>
      </c>
      <c r="O66" s="3">
        <f t="shared" si="3"/>
        <v>1.3909153170763724</v>
      </c>
      <c r="Q66" s="3">
        <f>AVERAGE('5E'!$J209:$J239) + Calibration!$C$11</f>
        <v>400.45531033749512</v>
      </c>
      <c r="R66" s="3">
        <f>'5E'!K239</f>
        <v>780.1452072138859</v>
      </c>
      <c r="S66" s="3">
        <f>'5E'!L239</f>
        <v>567.39204439055163</v>
      </c>
      <c r="T66" s="3">
        <f t="shared" si="4"/>
        <v>2.1503241137846603</v>
      </c>
    </row>
    <row r="67" spans="1:20" x14ac:dyDescent="0.25">
      <c r="A67" s="3">
        <f t="shared" si="5"/>
        <v>7.8333333333333224</v>
      </c>
      <c r="B67" s="3">
        <f>AVERAGE('8E'!$J66:$J96) + Calibration!$C$11</f>
        <v>401.04097856780731</v>
      </c>
      <c r="C67" s="2">
        <f>'8E'!K96</f>
        <v>571.90501636965496</v>
      </c>
      <c r="D67" s="2">
        <f>'8E'!L96</f>
        <v>577.20329039596425</v>
      </c>
      <c r="E67" s="3">
        <f t="shared" si="1"/>
        <v>0.96766614989373589</v>
      </c>
      <c r="G67" s="3">
        <f>AVERAGE('7E'!$J66:$J96) + Calibration!$C$11</f>
        <v>398.35599862339575</v>
      </c>
      <c r="H67" s="3">
        <f>'7E'!K96</f>
        <v>594.64273511021372</v>
      </c>
      <c r="I67" s="3">
        <f>'7E'!L96</f>
        <v>573.41070021596875</v>
      </c>
      <c r="J67" s="3">
        <f t="shared" si="2"/>
        <v>1.1116442817047341</v>
      </c>
      <c r="L67" s="3">
        <f>AVERAGE('6E'!$J66:$J96) + Calibration!$C$11</f>
        <v>398.78535978513054</v>
      </c>
      <c r="M67" s="3">
        <f>'6E'!K96</f>
        <v>670.90712308481204</v>
      </c>
      <c r="N67" s="3">
        <f>'6E'!L96</f>
        <v>569.86544928911235</v>
      </c>
      <c r="O67" s="3">
        <f t="shared" si="3"/>
        <v>1.5411260460780816</v>
      </c>
      <c r="Q67" s="3">
        <f>AVERAGE('5E'!$J210:$J240) + Calibration!$C$11</f>
        <v>400.50873355148872</v>
      </c>
      <c r="R67" s="3">
        <f>'5E'!K240</f>
        <v>775.33061517050487</v>
      </c>
      <c r="S67" s="3">
        <f>'5E'!L240</f>
        <v>567.18589193182765</v>
      </c>
      <c r="T67" s="3">
        <f t="shared" si="4"/>
        <v>2.1227547455177658</v>
      </c>
    </row>
    <row r="68" spans="1:20" x14ac:dyDescent="0.25">
      <c r="A68" s="3">
        <f t="shared" si="5"/>
        <v>7.9166666666666554</v>
      </c>
      <c r="B68" s="3">
        <f>AVERAGE('8E'!$J67:$J97) + Calibration!$C$11</f>
        <v>400.71055036108481</v>
      </c>
      <c r="C68" s="2">
        <f>'8E'!K97</f>
        <v>573.24017692889595</v>
      </c>
      <c r="D68" s="2">
        <f>'8E'!L97</f>
        <v>577.40944285468834</v>
      </c>
      <c r="E68" s="3">
        <f t="shared" ref="E68:E92" si="6">(C68-B68)/(7*35314.6667/1400)</f>
        <v>0.97709899421370505</v>
      </c>
      <c r="G68" s="3">
        <f>AVERAGE('7E'!$J67:$J97) + Calibration!$C$11</f>
        <v>398.3025752115405</v>
      </c>
      <c r="H68" s="3">
        <f>'7E'!K97</f>
        <v>629.15386840388089</v>
      </c>
      <c r="I68" s="3">
        <f>'7E'!L97</f>
        <v>573.86419192783205</v>
      </c>
      <c r="J68" s="3">
        <f t="shared" ref="J68:J92" si="7">(H68-G68)/(7*35314.6667/1400)</f>
        <v>1.3073961317739995</v>
      </c>
      <c r="L68" s="3">
        <f>AVERAGE('6E'!$J67:$J97) + Calibration!$C$11</f>
        <v>398.81899723914023</v>
      </c>
      <c r="M68" s="3">
        <f>'6E'!K97</f>
        <v>683.36835326266112</v>
      </c>
      <c r="N68" s="3">
        <f>'6E'!L97</f>
        <v>570.52503986863508</v>
      </c>
      <c r="O68" s="3">
        <f t="shared" ref="O68:O92" si="8">(M68-L68)/(7*35314.6667/1400)</f>
        <v>1.6115080934546713</v>
      </c>
      <c r="Q68" s="3">
        <f>AVERAGE('5E'!$J211:$J241) + Calibration!$C$11</f>
        <v>400.47707510877291</v>
      </c>
      <c r="R68" s="3">
        <f>'5E'!K241</f>
        <v>794.34620370699588</v>
      </c>
      <c r="S68" s="3">
        <f>'5E'!L241</f>
        <v>568.29892475453835</v>
      </c>
      <c r="T68" s="3">
        <f t="shared" ref="T68:T92" si="9">(R68-Q68)/(7*35314.6667/1400)</f>
        <v>2.2306263397254318</v>
      </c>
    </row>
    <row r="69" spans="1:20" x14ac:dyDescent="0.25">
      <c r="A69" s="3">
        <f t="shared" ref="A69:A92" si="10">1/12+A68</f>
        <v>7.9999999999999885</v>
      </c>
      <c r="B69" s="3">
        <f>AVERAGE('8E'!$J68:$J98) + Calibration!$C$11</f>
        <v>400.16643167272645</v>
      </c>
      <c r="C69" s="2">
        <f>'8E'!K98</f>
        <v>532.13426718246512</v>
      </c>
      <c r="D69" s="2">
        <f>'8E'!L98</f>
        <v>576.99718740591527</v>
      </c>
      <c r="E69" s="3">
        <f t="shared" si="6"/>
        <v>0.74738259109628613</v>
      </c>
      <c r="G69" s="3">
        <f>AVERAGE('7E'!$J68:$J98) + Calibration!$C$11</f>
        <v>398.22738702840758</v>
      </c>
      <c r="H69" s="3">
        <f>'7E'!K98</f>
        <v>603.58406311368242</v>
      </c>
      <c r="I69" s="3">
        <f>'7E'!L98</f>
        <v>573.41070021596875</v>
      </c>
      <c r="J69" s="3">
        <f t="shared" si="7"/>
        <v>1.1630106993776317</v>
      </c>
      <c r="L69" s="3">
        <f>AVERAGE('6E'!$J68:$J98) + Calibration!$C$11</f>
        <v>398.87242045313383</v>
      </c>
      <c r="M69" s="3">
        <f>'6E'!K98</f>
        <v>665.84978781709538</v>
      </c>
      <c r="N69" s="3">
        <f>'6E'!L98</f>
        <v>570.73114698107349</v>
      </c>
      <c r="O69" s="3">
        <f t="shared" si="8"/>
        <v>1.5119914319562955</v>
      </c>
      <c r="Q69" s="3">
        <f>AVERAGE('5E'!$J212:$J242) + Calibration!$C$11</f>
        <v>400.38012353939308</v>
      </c>
      <c r="R69" s="3">
        <f>'5E'!K242</f>
        <v>779.25511905504993</v>
      </c>
      <c r="S69" s="3">
        <f>'5E'!L242</f>
        <v>567.84548663373982</v>
      </c>
      <c r="T69" s="3">
        <f t="shared" si="9"/>
        <v>2.1457090264179488</v>
      </c>
    </row>
    <row r="70" spans="1:20" x14ac:dyDescent="0.25">
      <c r="A70" s="3">
        <f t="shared" si="10"/>
        <v>8.0833333333333215</v>
      </c>
      <c r="B70" s="3">
        <f>AVERAGE('8E'!$J69:$J99) + Calibration!$C$11</f>
        <v>399.78060124071641</v>
      </c>
      <c r="C70" s="2">
        <f>'8E'!K99</f>
        <v>537.19160649603702</v>
      </c>
      <c r="D70" s="2">
        <f>'8E'!L99</f>
        <v>576.99718740591527</v>
      </c>
      <c r="E70" s="3">
        <f t="shared" si="6"/>
        <v>0.7782092716470157</v>
      </c>
      <c r="G70" s="3">
        <f>AVERAGE('7E'!$J69:$J99) + Calibration!$C$11</f>
        <v>398.24915199754696</v>
      </c>
      <c r="H70" s="3">
        <f>'7E'!K99</f>
        <v>598.80998221909431</v>
      </c>
      <c r="I70" s="3">
        <f>'7E'!L99</f>
        <v>572.75110963644613</v>
      </c>
      <c r="J70" s="3">
        <f t="shared" si="7"/>
        <v>1.135850053040695</v>
      </c>
      <c r="L70" s="3">
        <f>AVERAGE('6E'!$J69:$J99) + Calibration!$C$11</f>
        <v>399.16129793073316</v>
      </c>
      <c r="M70" s="3">
        <f>'6E'!K99</f>
        <v>654.07636921813162</v>
      </c>
      <c r="N70" s="3">
        <f>'6E'!L99</f>
        <v>570.52503986863508</v>
      </c>
      <c r="O70" s="3">
        <f t="shared" si="8"/>
        <v>1.4436781944052635</v>
      </c>
      <c r="Q70" s="3">
        <f>AVERAGE('5E'!$J213:$J243) + Calibration!$C$11</f>
        <v>400.48696897807258</v>
      </c>
      <c r="R70" s="3">
        <f>'5E'!K243</f>
        <v>749.55853330035575</v>
      </c>
      <c r="S70" s="3">
        <f>'5E'!L243</f>
        <v>566.07285910911685</v>
      </c>
      <c r="T70" s="3">
        <f t="shared" si="9"/>
        <v>1.9769211885116453</v>
      </c>
    </row>
    <row r="71" spans="1:20" x14ac:dyDescent="0.25">
      <c r="A71" s="3">
        <f t="shared" si="10"/>
        <v>8.1666666666666554</v>
      </c>
      <c r="B71" s="3">
        <f>AVERAGE('8E'!$J70:$J100) + Calibration!$C$11</f>
        <v>399.47193661810229</v>
      </c>
      <c r="C71" s="2">
        <f>'8E'!K100</f>
        <v>568.62791001572884</v>
      </c>
      <c r="D71" s="2">
        <f>'8E'!L100</f>
        <v>576.99718740591527</v>
      </c>
      <c r="E71" s="3">
        <f t="shared" si="6"/>
        <v>0.95799275034713294</v>
      </c>
      <c r="G71" s="3">
        <f>AVERAGE('7E'!$J70:$J100) + Calibration!$C$11</f>
        <v>398.28081044026283</v>
      </c>
      <c r="H71" s="3">
        <f>'7E'!K100</f>
        <v>597.47482165985343</v>
      </c>
      <c r="I71" s="3">
        <f>'7E'!L100</f>
        <v>573.20459722591977</v>
      </c>
      <c r="J71" s="3">
        <f t="shared" si="7"/>
        <v>1.1281092522364968</v>
      </c>
      <c r="L71" s="3">
        <f>AVERAGE('6E'!$J70:$J100) + Calibration!$C$11</f>
        <v>399.35520265238512</v>
      </c>
      <c r="M71" s="3">
        <f>'6E'!K100</f>
        <v>611.02846512675239</v>
      </c>
      <c r="N71" s="3">
        <f>'6E'!L100</f>
        <v>568.95851945645063</v>
      </c>
      <c r="O71" s="3">
        <f t="shared" si="8"/>
        <v>1.1987838609524084</v>
      </c>
      <c r="Q71" s="3">
        <f>AVERAGE('5E'!$J214:$J244) + Calibration!$C$11</f>
        <v>400.65712991715287</v>
      </c>
      <c r="R71" s="3">
        <f>'5E'!K244</f>
        <v>743.00426799638501</v>
      </c>
      <c r="S71" s="3">
        <f>'5E'!L244</f>
        <v>567.39204439055163</v>
      </c>
      <c r="T71" s="3">
        <f t="shared" si="9"/>
        <v>1.9388382792197334</v>
      </c>
    </row>
    <row r="72" spans="1:20" x14ac:dyDescent="0.25">
      <c r="A72" s="3">
        <f t="shared" si="10"/>
        <v>8.2499999999999893</v>
      </c>
      <c r="B72" s="3">
        <f>AVERAGE('8E'!$J71:$J101) + Calibration!$C$11</f>
        <v>399.1316147399416</v>
      </c>
      <c r="C72" s="2">
        <f>'8E'!K101</f>
        <v>590.9205563558827</v>
      </c>
      <c r="D72" s="2">
        <f>'8E'!L101</f>
        <v>577.86288509787653</v>
      </c>
      <c r="E72" s="3">
        <f t="shared" si="6"/>
        <v>1.0861716082170532</v>
      </c>
      <c r="G72" s="3">
        <f>AVERAGE('7E'!$J71:$J101) + Calibration!$C$11</f>
        <v>398.34412594066373</v>
      </c>
      <c r="H72" s="3">
        <f>'7E'!K101</f>
        <v>613.01092611608578</v>
      </c>
      <c r="I72" s="3">
        <f>'7E'!L101</f>
        <v>572.75110963644613</v>
      </c>
      <c r="J72" s="3">
        <f t="shared" si="7"/>
        <v>1.2157373705323518</v>
      </c>
      <c r="L72" s="3">
        <f>AVERAGE('6E'!$J71:$J101) + Calibration!$C$11</f>
        <v>399.72916178669396</v>
      </c>
      <c r="M72" s="3">
        <f>'6E'!K101</f>
        <v>625.2294130695991</v>
      </c>
      <c r="N72" s="3">
        <f>'6E'!L101</f>
        <v>570.97848211182315</v>
      </c>
      <c r="O72" s="3">
        <f t="shared" si="8"/>
        <v>1.2770912051841912</v>
      </c>
      <c r="Q72" s="3">
        <f>AVERAGE('5E'!$J215:$J245) + Calibration!$C$11</f>
        <v>400.87082059665022</v>
      </c>
      <c r="R72" s="3">
        <f>'5E'!K245</f>
        <v>730.54304186439117</v>
      </c>
      <c r="S72" s="3">
        <f>'5E'!L245</f>
        <v>566.73245381102902</v>
      </c>
      <c r="T72" s="3">
        <f t="shared" si="9"/>
        <v>1.8670555441925829</v>
      </c>
    </row>
    <row r="73" spans="1:20" x14ac:dyDescent="0.25">
      <c r="A73" s="3">
        <f t="shared" si="10"/>
        <v>8.3333333333333233</v>
      </c>
      <c r="B73" s="3">
        <f>AVERAGE('8E'!$J72:$J102) + Calibration!$C$11</f>
        <v>398.93968902958346</v>
      </c>
      <c r="C73" s="2">
        <f>'8E'!K102</f>
        <v>600.99471978837835</v>
      </c>
      <c r="D73" s="2">
        <f>'8E'!L102</f>
        <v>576.54374516272719</v>
      </c>
      <c r="E73" s="3">
        <f t="shared" si="6"/>
        <v>1.1443122625240287</v>
      </c>
      <c r="G73" s="3">
        <f>AVERAGE('7E'!$J72:$J102) + Calibration!$C$11</f>
        <v>398.28081044026283</v>
      </c>
      <c r="H73" s="3">
        <f>'7E'!K102</f>
        <v>624.3393208649079</v>
      </c>
      <c r="I73" s="3">
        <f>'7E'!L102</f>
        <v>572.75110963644613</v>
      </c>
      <c r="J73" s="3">
        <f t="shared" si="7"/>
        <v>1.2802528328811613</v>
      </c>
      <c r="L73" s="3">
        <f>AVERAGE('6E'!$J72:$J102) + Calibration!$C$11</f>
        <v>400.0081469778861</v>
      </c>
      <c r="M73" s="3">
        <f>'6E'!K102</f>
        <v>637.04329022123727</v>
      </c>
      <c r="N73" s="3">
        <f>'6E'!L102</f>
        <v>570.07155227916144</v>
      </c>
      <c r="O73" s="3">
        <f t="shared" si="8"/>
        <v>1.3424175584437905</v>
      </c>
      <c r="Q73" s="3">
        <f>AVERAGE('5E'!$J216:$J246) + Calibration!$C$11</f>
        <v>401.13793330297193</v>
      </c>
      <c r="R73" s="3">
        <f>'5E'!K246</f>
        <v>775.12833454469887</v>
      </c>
      <c r="S73" s="3">
        <f>'5E'!L246</f>
        <v>566.73245381102902</v>
      </c>
      <c r="T73" s="3">
        <f t="shared" si="9"/>
        <v>2.118045765057309</v>
      </c>
    </row>
    <row r="74" spans="1:20" x14ac:dyDescent="0.25">
      <c r="A74" s="3">
        <f t="shared" si="10"/>
        <v>8.4166666666666572</v>
      </c>
      <c r="B74" s="3">
        <f>AVERAGE('8E'!$J73:$J103) + Calibration!$C$11</f>
        <v>398.76754907920929</v>
      </c>
      <c r="C74" s="2">
        <f>'8E'!K103</f>
        <v>587.44112082588731</v>
      </c>
      <c r="D74" s="2">
        <f>'8E'!L103</f>
        <v>576.54374516272719</v>
      </c>
      <c r="E74" s="3">
        <f t="shared" si="6"/>
        <v>1.0685281180732651</v>
      </c>
      <c r="G74" s="3">
        <f>AVERAGE('7E'!$J73:$J103) + Calibration!$C$11</f>
        <v>398.26893795539246</v>
      </c>
      <c r="H74" s="3">
        <f>'7E'!K103</f>
        <v>612.76818289175003</v>
      </c>
      <c r="I74" s="3">
        <f>'7E'!L103</f>
        <v>572.75110963644613</v>
      </c>
      <c r="J74" s="3">
        <f t="shared" si="7"/>
        <v>1.2147884433317195</v>
      </c>
      <c r="L74" s="3">
        <f>AVERAGE('6E'!$J73:$J103) + Calibration!$C$11</f>
        <v>400.38210492502566</v>
      </c>
      <c r="M74" s="3">
        <f>'6E'!K103</f>
        <v>678.55375717342486</v>
      </c>
      <c r="N74" s="3">
        <f>'6E'!L103</f>
        <v>571.43196970129679</v>
      </c>
      <c r="O74" s="3">
        <f t="shared" si="8"/>
        <v>1.5753888015508251</v>
      </c>
      <c r="Q74" s="3">
        <f>AVERAGE('5E'!$J217:$J247) + Calibration!$C$11</f>
        <v>401.40504719646287</v>
      </c>
      <c r="R74" s="3">
        <f>'5E'!K247</f>
        <v>808.10207924943757</v>
      </c>
      <c r="S74" s="3">
        <f>'5E'!L247</f>
        <v>567.84548663373982</v>
      </c>
      <c r="T74" s="3">
        <f t="shared" si="9"/>
        <v>2.3032754946146761</v>
      </c>
    </row>
    <row r="75" spans="1:20" x14ac:dyDescent="0.25">
      <c r="A75" s="3">
        <f t="shared" si="10"/>
        <v>8.4999999999999911</v>
      </c>
      <c r="B75" s="3">
        <f>AVERAGE('8E'!$J74:$J104) + Calibration!$C$11</f>
        <v>398.69434109453954</v>
      </c>
      <c r="C75" s="2">
        <f>'8E'!K104</f>
        <v>593.75264290552241</v>
      </c>
      <c r="D75" s="2">
        <f>'8E'!L104</f>
        <v>576.74985227516584</v>
      </c>
      <c r="E75" s="3">
        <f t="shared" si="6"/>
        <v>1.1046872024477175</v>
      </c>
      <c r="G75" s="3">
        <f>AVERAGE('7E'!$J74:$J104) + Calibration!$C$11</f>
        <v>398.24915219540844</v>
      </c>
      <c r="H75" s="3">
        <f>'7E'!K104</f>
        <v>655.16874204862893</v>
      </c>
      <c r="I75" s="3">
        <f>'7E'!L104</f>
        <v>572.95726209517022</v>
      </c>
      <c r="J75" s="3">
        <f t="shared" si="7"/>
        <v>1.455030523356011</v>
      </c>
      <c r="L75" s="3">
        <f>AVERAGE('6E'!$J74:$J104) + Calibration!$C$11</f>
        <v>400.69274855893366</v>
      </c>
      <c r="M75" s="3">
        <f>'6E'!K104</f>
        <v>679.20110615378042</v>
      </c>
      <c r="N75" s="3">
        <f>'6E'!L104</f>
        <v>570.3189368785861</v>
      </c>
      <c r="O75" s="3">
        <f t="shared" si="8"/>
        <v>1.5772956882803979</v>
      </c>
      <c r="Q75" s="3">
        <f>AVERAGE('5E'!$J218:$J248) + Calibration!$C$11</f>
        <v>401.58510160911982</v>
      </c>
      <c r="R75" s="3">
        <f>'5E'!K248</f>
        <v>819.47093659678944</v>
      </c>
      <c r="S75" s="3">
        <f>'5E'!L248</f>
        <v>567.84548663373982</v>
      </c>
      <c r="T75" s="3">
        <f t="shared" si="9"/>
        <v>2.3666418179032092</v>
      </c>
    </row>
    <row r="76" spans="1:20" x14ac:dyDescent="0.25">
      <c r="A76" s="3">
        <f t="shared" si="10"/>
        <v>8.583333333333325</v>
      </c>
      <c r="B76" s="3">
        <f>AVERAGE('8E'!$J75:$J105) + Calibration!$C$11</f>
        <v>398.57760336945279</v>
      </c>
      <c r="C76" s="2">
        <f>'8E'!K105</f>
        <v>589.18083859088506</v>
      </c>
      <c r="D76" s="2">
        <f>'8E'!L105</f>
        <v>577.656777985438</v>
      </c>
      <c r="E76" s="3">
        <f t="shared" si="6"/>
        <v>1.0794565149976751</v>
      </c>
      <c r="G76" s="3">
        <f>AVERAGE('7E'!$J75:$J105) + Calibration!$C$11</f>
        <v>398.20562245499144</v>
      </c>
      <c r="H76" s="3">
        <f>'7E'!K105</f>
        <v>632.43102330807017</v>
      </c>
      <c r="I76" s="3">
        <f>'7E'!L105</f>
        <v>572.75110963644613</v>
      </c>
      <c r="J76" s="3">
        <f t="shared" si="7"/>
        <v>1.3265049495884309</v>
      </c>
      <c r="L76" s="3">
        <f>AVERAGE('6E'!$J75:$J105) + Calibration!$C$11</f>
        <v>400.99151951010958</v>
      </c>
      <c r="M76" s="3">
        <f>'6E'!K105</f>
        <v>662.37035228709999</v>
      </c>
      <c r="N76" s="3">
        <f>'6E'!L105</f>
        <v>571.84422927245942</v>
      </c>
      <c r="O76" s="3">
        <f t="shared" si="8"/>
        <v>1.4802848629291487</v>
      </c>
      <c r="Q76" s="3">
        <f>AVERAGE('5E'!$J219:$J249) + Calibration!$C$11</f>
        <v>401.78889980434838</v>
      </c>
      <c r="R76" s="3">
        <f>'5E'!K249</f>
        <v>805.47226927974873</v>
      </c>
      <c r="S76" s="3">
        <f>'5E'!L249</f>
        <v>566.97978894177868</v>
      </c>
      <c r="T76" s="3">
        <f t="shared" si="9"/>
        <v>2.2862080104264457</v>
      </c>
    </row>
    <row r="77" spans="1:20" x14ac:dyDescent="0.25">
      <c r="A77" s="3">
        <f t="shared" si="10"/>
        <v>8.666666666666659</v>
      </c>
      <c r="B77" s="3">
        <f>AVERAGE('8E'!$J76:$J106) + Calibration!$C$11</f>
        <v>398.60926042713777</v>
      </c>
      <c r="C77" s="2">
        <f>'8E'!K106</f>
        <v>555.96435470766585</v>
      </c>
      <c r="D77" s="2">
        <f>'8E'!L106</f>
        <v>577.40944285468834</v>
      </c>
      <c r="E77" s="3">
        <f t="shared" si="6"/>
        <v>0.89116001358454311</v>
      </c>
      <c r="G77" s="3">
        <f>AVERAGE('7E'!$J76:$J106) + Calibration!$C$11</f>
        <v>398.2689379553924</v>
      </c>
      <c r="H77" s="3">
        <f>'7E'!K106</f>
        <v>625.87675800409954</v>
      </c>
      <c r="I77" s="3">
        <f>'7E'!L106</f>
        <v>573.20459722591977</v>
      </c>
      <c r="J77" s="3">
        <f t="shared" si="7"/>
        <v>1.2890271454761153</v>
      </c>
      <c r="L77" s="3">
        <f>AVERAGE('6E'!$J76:$J106) + Calibration!$C$11</f>
        <v>401.22499594959078</v>
      </c>
      <c r="M77" s="3">
        <f>'6E'!K106</f>
        <v>691.66233228577414</v>
      </c>
      <c r="N77" s="3">
        <f>'6E'!L106</f>
        <v>571.63807681373544</v>
      </c>
      <c r="O77" s="3">
        <f t="shared" si="8"/>
        <v>1.6448539005250378</v>
      </c>
      <c r="Q77" s="3">
        <f>AVERAGE('5E'!$J220:$J250) + Calibration!$C$11</f>
        <v>402.09954205322543</v>
      </c>
      <c r="R77" s="3">
        <f>'5E'!K250</f>
        <v>820.56325683116825</v>
      </c>
      <c r="S77" s="3">
        <f>'5E'!L250</f>
        <v>566.73245381102902</v>
      </c>
      <c r="T77" s="3">
        <f t="shared" si="9"/>
        <v>2.3699145645791568</v>
      </c>
    </row>
    <row r="78" spans="1:20" x14ac:dyDescent="0.25">
      <c r="A78" s="3">
        <f t="shared" si="10"/>
        <v>8.7499999999999929</v>
      </c>
      <c r="B78" s="3">
        <f>AVERAGE('8E'!$J77:$J107) + Calibration!$C$11</f>
        <v>398.56573088458236</v>
      </c>
      <c r="C78" s="2">
        <f>'8E'!K107</f>
        <v>610.82613999653847</v>
      </c>
      <c r="D78" s="2">
        <f>'8E'!L107</f>
        <v>577.20329039596425</v>
      </c>
      <c r="E78" s="3">
        <f t="shared" si="6"/>
        <v>1.2021090892071542</v>
      </c>
      <c r="G78" s="3">
        <f>AVERAGE('7E'!$J77:$J107) + Calibration!$C$11</f>
        <v>398.41733412319502</v>
      </c>
      <c r="H78" s="3">
        <f>'7E'!K107</f>
        <v>626.96912678874151</v>
      </c>
      <c r="I78" s="3">
        <f>'7E'!L107</f>
        <v>572.75110963644613</v>
      </c>
      <c r="J78" s="3">
        <f t="shared" si="7"/>
        <v>1.2943732110349859</v>
      </c>
      <c r="L78" s="3">
        <f>AVERAGE('6E'!$J77:$J107) + Calibration!$C$11</f>
        <v>401.41890067124274</v>
      </c>
      <c r="M78" s="3">
        <f>'6E'!K107</f>
        <v>672.84912147561568</v>
      </c>
      <c r="N78" s="3">
        <f>'6E'!L107</f>
        <v>571.18463457054713</v>
      </c>
      <c r="O78" s="3">
        <f t="shared" si="8"/>
        <v>1.5372095855253982</v>
      </c>
      <c r="Q78" s="3">
        <f>AVERAGE('5E'!$J221:$J251) + Calibration!$C$11</f>
        <v>402.5071372565132</v>
      </c>
      <c r="R78" s="3">
        <f>'5E'!K251</f>
        <v>782.77501718357485</v>
      </c>
      <c r="S78" s="3">
        <f>'5E'!L251</f>
        <v>566.73245381102902</v>
      </c>
      <c r="T78" s="3">
        <f t="shared" si="9"/>
        <v>2.1535974452623767</v>
      </c>
    </row>
    <row r="79" spans="1:20" x14ac:dyDescent="0.25">
      <c r="A79" s="3">
        <f t="shared" si="10"/>
        <v>8.8333333333333268</v>
      </c>
      <c r="B79" s="3">
        <f>AVERAGE('8E'!$J78:$J108) + Calibration!$C$11</f>
        <v>398.64091788054589</v>
      </c>
      <c r="C79" s="2">
        <f>'8E'!K108</f>
        <v>604.67648044858777</v>
      </c>
      <c r="D79" s="2">
        <f>'8E'!L108</f>
        <v>577.86288509787653</v>
      </c>
      <c r="E79" s="3">
        <f t="shared" si="6"/>
        <v>1.1668554842571506</v>
      </c>
      <c r="G79" s="3">
        <f>AVERAGE('7E'!$J78:$J108) + Calibration!$C$11</f>
        <v>398.37380438277802</v>
      </c>
      <c r="H79" s="3">
        <f>'7E'!K108</f>
        <v>612.12083391139447</v>
      </c>
      <c r="I79" s="3">
        <f>'7E'!L108</f>
        <v>573.41070021596875</v>
      </c>
      <c r="J79" s="3">
        <f t="shared" si="7"/>
        <v>1.2105283696680984</v>
      </c>
      <c r="L79" s="3">
        <f>AVERAGE('6E'!$J78:$J108) + Calibration!$C$11</f>
        <v>401.53761839693107</v>
      </c>
      <c r="M79" s="3">
        <f>'6E'!K108</f>
        <v>670.6643798604764</v>
      </c>
      <c r="N79" s="3">
        <f>'6E'!L108</f>
        <v>570.52503986863508</v>
      </c>
      <c r="O79" s="3">
        <f t="shared" si="8"/>
        <v>1.5241642445604353</v>
      </c>
      <c r="Q79" s="3">
        <f>AVERAGE('5E'!$J222:$J252) + Calibration!$C$11</f>
        <v>402.82767297896697</v>
      </c>
      <c r="R79" s="3">
        <f>'5E'!K252</f>
        <v>820.36098025121748</v>
      </c>
      <c r="S79" s="3">
        <f>'5E'!L252</f>
        <v>567.63937952130129</v>
      </c>
      <c r="T79" s="3">
        <f t="shared" si="9"/>
        <v>2.3646453232546039</v>
      </c>
    </row>
    <row r="80" spans="1:20" x14ac:dyDescent="0.25">
      <c r="A80" s="3">
        <f t="shared" si="10"/>
        <v>8.9166666666666607</v>
      </c>
      <c r="B80" s="3">
        <f>AVERAGE('8E'!$J79:$J109) + Calibration!$C$11</f>
        <v>398.71412705238498</v>
      </c>
      <c r="C80" s="2">
        <f>'8E'!K109</f>
        <v>572.99743370456019</v>
      </c>
      <c r="D80" s="2">
        <f>'8E'!L109</f>
        <v>577.20329039596425</v>
      </c>
      <c r="E80" s="3">
        <f t="shared" si="6"/>
        <v>0.98703073220382509</v>
      </c>
      <c r="G80" s="3">
        <f>AVERAGE('7E'!$J79:$J109) + Calibration!$C$11</f>
        <v>398.24519417282085</v>
      </c>
      <c r="H80" s="3">
        <f>'7E'!K109</f>
        <v>602.08708857302042</v>
      </c>
      <c r="I80" s="3">
        <f>'7E'!L109</f>
        <v>573.41070021596875</v>
      </c>
      <c r="J80" s="3">
        <f t="shared" si="7"/>
        <v>1.1544319312530822</v>
      </c>
      <c r="L80" s="3">
        <f>AVERAGE('6E'!$J79:$J109) + Calibration!$C$11</f>
        <v>401.61082638160087</v>
      </c>
      <c r="M80" s="3">
        <f>'6E'!K109</f>
        <v>620.85988533491252</v>
      </c>
      <c r="N80" s="3">
        <f>'6E'!L109</f>
        <v>570.73114698107349</v>
      </c>
      <c r="O80" s="3">
        <f t="shared" si="8"/>
        <v>1.2416883943198118</v>
      </c>
      <c r="Q80" s="3">
        <f>AVERAGE('5E'!$J223:$J253) + Calibration!$C$11</f>
        <v>403.0730207161493</v>
      </c>
      <c r="R80" s="3">
        <f>'5E'!K253</f>
        <v>787.99417047856787</v>
      </c>
      <c r="S80" s="3">
        <f>'5E'!L253</f>
        <v>567.63937952130129</v>
      </c>
      <c r="T80" s="3">
        <f t="shared" si="9"/>
        <v>2.1799506308942087</v>
      </c>
    </row>
    <row r="81" spans="1:20" x14ac:dyDescent="0.25">
      <c r="A81" s="3">
        <f t="shared" si="10"/>
        <v>8.9999999999999947</v>
      </c>
      <c r="B81" s="3">
        <f>AVERAGE('8E'!$J80:$J110) + Calibration!$C$11</f>
        <v>398.74578549510085</v>
      </c>
      <c r="C81" s="2">
        <f>'8E'!K110</f>
        <v>585.25633470634</v>
      </c>
      <c r="D81" s="2">
        <f>'8E'!L110</f>
        <v>576.74985227516584</v>
      </c>
      <c r="E81" s="3">
        <f t="shared" si="6"/>
        <v>1.0562781226035987</v>
      </c>
      <c r="G81" s="3">
        <f>AVERAGE('7E'!$J80:$J110) + Calibration!$C$11</f>
        <v>398.12647763430186</v>
      </c>
      <c r="H81" s="3">
        <f>'7E'!K110</f>
        <v>610.38111614639683</v>
      </c>
      <c r="I81" s="3">
        <f>'7E'!L110</f>
        <v>572.95726209517022</v>
      </c>
      <c r="J81" s="3">
        <f t="shared" si="7"/>
        <v>1.2020764081689319</v>
      </c>
      <c r="L81" s="3">
        <f>AVERAGE('6E'!$J80:$J110) + Calibration!$C$11</f>
        <v>401.68601317970285</v>
      </c>
      <c r="M81" s="3">
        <f>'6E'!K110</f>
        <v>652.0938637243903</v>
      </c>
      <c r="N81" s="3">
        <f>'6E'!L110</f>
        <v>571.43196970129679</v>
      </c>
      <c r="O81" s="3">
        <f t="shared" si="8"/>
        <v>1.4181521387242055</v>
      </c>
      <c r="Q81" s="3">
        <f>AVERAGE('5E'!$J224:$J254) + Calibration!$C$11</f>
        <v>403.2530739416369</v>
      </c>
      <c r="R81" s="3">
        <f>'5E'!K254</f>
        <v>776.62530908536087</v>
      </c>
      <c r="S81" s="3">
        <f>'5E'!L254</f>
        <v>568.50508133565199</v>
      </c>
      <c r="T81" s="3">
        <f t="shared" si="9"/>
        <v>2.1145448621420737</v>
      </c>
    </row>
    <row r="82" spans="1:20" x14ac:dyDescent="0.25">
      <c r="A82" s="3">
        <f t="shared" si="10"/>
        <v>9.0833333333333286</v>
      </c>
      <c r="B82" s="3">
        <f>AVERAGE('8E'!$J81:$J111) + Calibration!$C$11</f>
        <v>398.78931503765631</v>
      </c>
      <c r="C82" s="2">
        <f>'8E'!K111</f>
        <v>603.38178653373177</v>
      </c>
      <c r="D82" s="2">
        <f>'8E'!L111</f>
        <v>575.88415458320458</v>
      </c>
      <c r="E82" s="3">
        <f t="shared" si="6"/>
        <v>1.158682726551546</v>
      </c>
      <c r="G82" s="3">
        <f>AVERAGE('7E'!$J81:$J111) + Calibration!$C$11</f>
        <v>398.13834893200288</v>
      </c>
      <c r="H82" s="3">
        <f>'7E'!K111</f>
        <v>615.60026944138986</v>
      </c>
      <c r="I82" s="3">
        <f>'7E'!L111</f>
        <v>572.95726209517022</v>
      </c>
      <c r="J82" s="3">
        <f t="shared" si="7"/>
        <v>1.2315671692825969</v>
      </c>
      <c r="L82" s="3">
        <f>AVERAGE('6E'!$J81:$J111) + Calibration!$C$11</f>
        <v>401.62071866800812</v>
      </c>
      <c r="M82" s="3">
        <f>'6E'!K111</f>
        <v>656.01836760893536</v>
      </c>
      <c r="N82" s="3">
        <f>'6E'!L111</f>
        <v>570.52503986863508</v>
      </c>
      <c r="O82" s="3">
        <f t="shared" si="8"/>
        <v>1.4407478405618208</v>
      </c>
      <c r="Q82" s="3">
        <f>AVERAGE('5E'!$J225:$J255) + Calibration!$C$11</f>
        <v>403.4034489228718</v>
      </c>
      <c r="R82" s="3">
        <f>'5E'!K255</f>
        <v>751.09597043954739</v>
      </c>
      <c r="S82" s="3">
        <f>'5E'!L255</f>
        <v>568.50508133565199</v>
      </c>
      <c r="T82" s="3">
        <f t="shared" si="9"/>
        <v>1.9691111597928548</v>
      </c>
    </row>
    <row r="83" spans="1:20" x14ac:dyDescent="0.25">
      <c r="A83" s="3">
        <f t="shared" si="10"/>
        <v>9.1666666666666625</v>
      </c>
      <c r="B83" s="3">
        <f>AVERAGE('8E'!$J82:$J112) + Calibration!$C$11</f>
        <v>398.7259995372554</v>
      </c>
      <c r="C83" s="2">
        <f>'8E'!K112</f>
        <v>600.54969998409194</v>
      </c>
      <c r="D83" s="2">
        <f>'8E'!L112</f>
        <v>575.88415458320458</v>
      </c>
      <c r="E83" s="3">
        <f t="shared" si="6"/>
        <v>1.1430021535320707</v>
      </c>
      <c r="G83" s="3">
        <f>AVERAGE('7E'!$J82:$J112) + Calibration!$C$11</f>
        <v>398.11658396286373</v>
      </c>
      <c r="H83" s="3">
        <f>'7E'!K112</f>
        <v>608.19633002684952</v>
      </c>
      <c r="I83" s="3">
        <f>'7E'!L112</f>
        <v>572.5450025240076</v>
      </c>
      <c r="J83" s="3">
        <f t="shared" si="7"/>
        <v>1.1897591889999957</v>
      </c>
      <c r="L83" s="3">
        <f>AVERAGE('6E'!$J82:$J112) + Calibration!$C$11</f>
        <v>401.62071866800812</v>
      </c>
      <c r="M83" s="3">
        <f>'6E'!K112</f>
        <v>678.55375717342486</v>
      </c>
      <c r="N83" s="3">
        <f>'6E'!L112</f>
        <v>571.18463457054713</v>
      </c>
      <c r="O83" s="3">
        <f t="shared" si="8"/>
        <v>1.5683740744772012</v>
      </c>
      <c r="Q83" s="3">
        <f>AVERAGE('5E'!$J226:$J256) + Calibration!$C$11</f>
        <v>403.61713940450761</v>
      </c>
      <c r="R83" s="3">
        <f>'5E'!K256</f>
        <v>771.85117964050949</v>
      </c>
      <c r="S83" s="3">
        <f>'5E'!L256</f>
        <v>568.50508133565199</v>
      </c>
      <c r="T83" s="3">
        <f t="shared" si="9"/>
        <v>2.0854453667320145</v>
      </c>
    </row>
    <row r="84" spans="1:20" x14ac:dyDescent="0.25">
      <c r="A84" s="3">
        <f t="shared" si="10"/>
        <v>9.2499999999999964</v>
      </c>
      <c r="B84" s="3">
        <f>AVERAGE('8E'!$J83:$J113) + Calibration!$C$11</f>
        <v>398.64091926557677</v>
      </c>
      <c r="C84" s="2">
        <f>'8E'!K113</f>
        <v>606.01159245756537</v>
      </c>
      <c r="D84" s="2">
        <f>'8E'!L113</f>
        <v>575.18332774059172</v>
      </c>
      <c r="E84" s="3">
        <f t="shared" si="6"/>
        <v>1.1744167088060813</v>
      </c>
      <c r="G84" s="3">
        <f>AVERAGE('7E'!$J83:$J113) + Calibration!$C$11</f>
        <v>398.04139577973075</v>
      </c>
      <c r="H84" s="3">
        <f>'7E'!K113</f>
        <v>591.3655761601691</v>
      </c>
      <c r="I84" s="3">
        <f>'7E'!L113</f>
        <v>572.29766739325794</v>
      </c>
      <c r="J84" s="3">
        <f t="shared" si="7"/>
        <v>1.0948662323376159</v>
      </c>
      <c r="L84" s="3">
        <f>AVERAGE('6E'!$J83:$J113) + Calibration!$C$11</f>
        <v>401.53563839632949</v>
      </c>
      <c r="M84" s="3">
        <f>'6E'!K113</f>
        <v>678.55375717342486</v>
      </c>
      <c r="N84" s="3">
        <f>'6E'!L113</f>
        <v>571.63807681373544</v>
      </c>
      <c r="O84" s="3">
        <f t="shared" si="8"/>
        <v>1.5688559154777204</v>
      </c>
      <c r="Q84" s="3">
        <f>AVERAGE('5E'!$J227:$J257) + Calibration!$C$11</f>
        <v>403.7457494166033</v>
      </c>
      <c r="R84" s="3">
        <f>'5E'!K257</f>
        <v>750.20587823485607</v>
      </c>
      <c r="S84" s="3">
        <f>'5E'!L257</f>
        <v>568.75241646640166</v>
      </c>
      <c r="T84" s="3">
        <f t="shared" si="9"/>
        <v>1.9621316647921399</v>
      </c>
    </row>
    <row r="85" spans="1:20" x14ac:dyDescent="0.25">
      <c r="A85" s="3">
        <f t="shared" si="10"/>
        <v>9.3333333333333304</v>
      </c>
      <c r="B85" s="3">
        <f>AVERAGE('8E'!$J84:$J114) + Calibration!$C$11</f>
        <v>398.56573246747479</v>
      </c>
      <c r="C85" s="2">
        <f>'8E'!K114</f>
        <v>537.39388307598779</v>
      </c>
      <c r="D85" s="2">
        <f>'8E'!L114</f>
        <v>575.18332774059172</v>
      </c>
      <c r="E85" s="3">
        <f t="shared" si="6"/>
        <v>0.78623508916488227</v>
      </c>
      <c r="G85" s="3">
        <f>AVERAGE('7E'!$J84:$J114) + Calibration!$C$11</f>
        <v>398.11658257783273</v>
      </c>
      <c r="H85" s="3">
        <f>'7E'!K114</f>
        <v>617.78500701067389</v>
      </c>
      <c r="I85" s="3">
        <f>'7E'!L114</f>
        <v>573.65803534671829</v>
      </c>
      <c r="J85" s="3">
        <f t="shared" si="7"/>
        <v>1.2440634159112205</v>
      </c>
      <c r="L85" s="3">
        <f>AVERAGE('6E'!$J84:$J114) + Calibration!$C$11</f>
        <v>401.40702818637232</v>
      </c>
      <c r="M85" s="3">
        <f>'6E'!K114</f>
        <v>644.00216128122793</v>
      </c>
      <c r="N85" s="3">
        <f>'6E'!L114</f>
        <v>571.43196970129679</v>
      </c>
      <c r="O85" s="3">
        <f t="shared" si="8"/>
        <v>1.3739058343985764</v>
      </c>
      <c r="Q85" s="3">
        <f>AVERAGE('5E'!$J228:$J258) + Calibration!$C$11</f>
        <v>403.73585574516505</v>
      </c>
      <c r="R85" s="3">
        <f>'5E'!K258</f>
        <v>773.14587355536548</v>
      </c>
      <c r="S85" s="3">
        <f>'5E'!L258</f>
        <v>567.84548663373982</v>
      </c>
      <c r="T85" s="3">
        <f t="shared" si="9"/>
        <v>2.0921053620489096</v>
      </c>
    </row>
    <row r="86" spans="1:20" x14ac:dyDescent="0.25">
      <c r="A86" s="3">
        <f t="shared" si="10"/>
        <v>9.4166666666666643</v>
      </c>
      <c r="B86" s="3">
        <f>AVERAGE('8E'!$J85:$J115) + Calibration!$C$11</f>
        <v>398.36193545941558</v>
      </c>
      <c r="C86" s="2">
        <f>'8E'!K115</f>
        <v>563.16596494613691</v>
      </c>
      <c r="D86" s="2">
        <f>'8E'!L115</f>
        <v>576.09025757325355</v>
      </c>
      <c r="E86" s="3">
        <f t="shared" si="6"/>
        <v>0.93334608471171732</v>
      </c>
      <c r="G86" s="3">
        <f>AVERAGE('7E'!$J85:$J115) + Calibration!$C$11</f>
        <v>398.26695755906758</v>
      </c>
      <c r="H86" s="3">
        <f>'7E'!K115</f>
        <v>594.84501169016448</v>
      </c>
      <c r="I86" s="3">
        <f>'7E'!L115</f>
        <v>573.41070021596875</v>
      </c>
      <c r="J86" s="3">
        <f t="shared" si="7"/>
        <v>1.1132941211142557</v>
      </c>
      <c r="L86" s="3">
        <f>AVERAGE('6E'!$J85:$J115) + Calibration!$C$11</f>
        <v>401.35360615954806</v>
      </c>
      <c r="M86" s="3">
        <f>'6E'!K115</f>
        <v>634.85855265195312</v>
      </c>
      <c r="N86" s="3">
        <f>'6E'!L115</f>
        <v>570.73114698107349</v>
      </c>
      <c r="O86" s="3">
        <f t="shared" si="8"/>
        <v>1.3224247504644013</v>
      </c>
      <c r="Q86" s="3">
        <f>AVERAGE('5E'!$J229:$J259) + Calibration!$C$11</f>
        <v>403.6389027907544</v>
      </c>
      <c r="R86" s="3">
        <f>'5E'!K259</f>
        <v>797.82563519113592</v>
      </c>
      <c r="S86" s="3">
        <f>'5E'!L259</f>
        <v>568.09282176448937</v>
      </c>
      <c r="T86" s="3">
        <f t="shared" si="9"/>
        <v>2.2324250473550782</v>
      </c>
    </row>
    <row r="87" spans="1:20" x14ac:dyDescent="0.25">
      <c r="A87" s="3">
        <f t="shared" si="10"/>
        <v>9.4999999999999982</v>
      </c>
      <c r="B87" s="3">
        <f>AVERAGE('8E'!$J86:$J116) + Calibration!$C$11</f>
        <v>398.17990342049563</v>
      </c>
      <c r="C87" s="2">
        <f>'8E'!K116</f>
        <v>553.13226815802625</v>
      </c>
      <c r="D87" s="2">
        <f>'8E'!L116</f>
        <v>575.88415458320458</v>
      </c>
      <c r="E87" s="3">
        <f t="shared" si="6"/>
        <v>0.87755246880203797</v>
      </c>
      <c r="G87" s="3">
        <f>AVERAGE('7E'!$J86:$J116) + Calibration!$C$11</f>
        <v>398.23332129222729</v>
      </c>
      <c r="H87" s="3">
        <f>'7E'!K116</f>
        <v>592.66027412088033</v>
      </c>
      <c r="I87" s="3">
        <f>'7E'!L116</f>
        <v>572.75110963644613</v>
      </c>
      <c r="J87" s="3">
        <f t="shared" si="7"/>
        <v>1.101111639989812</v>
      </c>
      <c r="L87" s="3">
        <f>AVERAGE('6E'!$J86:$J116) + Calibration!$C$11</f>
        <v>401.30018294555441</v>
      </c>
      <c r="M87" s="3">
        <f>'6E'!K116</f>
        <v>658.00082859826864</v>
      </c>
      <c r="N87" s="3">
        <f>'6E'!L116</f>
        <v>571.84422927245942</v>
      </c>
      <c r="O87" s="3">
        <f t="shared" si="8"/>
        <v>1.4537905614876676</v>
      </c>
      <c r="Q87" s="3">
        <f>AVERAGE('5E'!$J230:$J260) + Calibration!$C$11</f>
        <v>403.60724573306942</v>
      </c>
      <c r="R87" s="3">
        <f>'5E'!K260</f>
        <v>784.71701152852336</v>
      </c>
      <c r="S87" s="3">
        <f>'5E'!L260</f>
        <v>567.39204439055163</v>
      </c>
      <c r="T87" s="3">
        <f t="shared" si="9"/>
        <v>2.1583653558619251</v>
      </c>
    </row>
    <row r="88" spans="1:20" x14ac:dyDescent="0.25">
      <c r="A88" s="3">
        <f t="shared" si="10"/>
        <v>9.5833333333333321</v>
      </c>
      <c r="B88" s="3">
        <f>AVERAGE('8E'!$J87:$J117) + Calibration!$C$11</f>
        <v>398.019635954992</v>
      </c>
      <c r="C88" s="2">
        <f>'8E'!K117</f>
        <v>542.65349896951045</v>
      </c>
      <c r="D88" s="2">
        <f>'8E'!L117</f>
        <v>575.63681533006536</v>
      </c>
      <c r="E88" s="3">
        <f t="shared" si="6"/>
        <v>0.81911498269651484</v>
      </c>
      <c r="G88" s="3">
        <f>AVERAGE('7E'!$J87:$J117) + Calibration!$C$11</f>
        <v>398.35006020448333</v>
      </c>
      <c r="H88" s="3">
        <f>'7E'!K117</f>
        <v>651.64883987424867</v>
      </c>
      <c r="I88" s="3">
        <f>'7E'!L117</f>
        <v>572.09156440320908</v>
      </c>
      <c r="J88" s="3">
        <f t="shared" si="7"/>
        <v>1.4345245380428031</v>
      </c>
      <c r="L88" s="3">
        <f>AVERAGE('6E'!$J87:$J117) + Calibration!$C$11</f>
        <v>401.37339211739345</v>
      </c>
      <c r="M88" s="3">
        <f>'6E'!K117</f>
        <v>691.21731248148774</v>
      </c>
      <c r="N88" s="3">
        <f>'6E'!L117</f>
        <v>570.97848211182315</v>
      </c>
      <c r="O88" s="3">
        <f t="shared" si="8"/>
        <v>1.641493166713615</v>
      </c>
      <c r="Q88" s="3">
        <f>AVERAGE('5E'!$J231:$J261) + Calibration!$C$11</f>
        <v>403.62703169091486</v>
      </c>
      <c r="R88" s="3">
        <f>'5E'!K261</f>
        <v>767.23891272734249</v>
      </c>
      <c r="S88" s="3">
        <f>'5E'!L261</f>
        <v>568.09282176448937</v>
      </c>
      <c r="T88" s="3">
        <f t="shared" si="9"/>
        <v>2.0592683721204574</v>
      </c>
    </row>
    <row r="89" spans="1:20" x14ac:dyDescent="0.25">
      <c r="A89" s="3">
        <f t="shared" si="10"/>
        <v>9.6666666666666661</v>
      </c>
      <c r="B89" s="3">
        <f>AVERAGE('8E'!$J88:$J118) + Calibration!$C$11</f>
        <v>397.84947501591154</v>
      </c>
      <c r="C89" s="2">
        <f>'8E'!K118</f>
        <v>564.7034061311839</v>
      </c>
      <c r="D89" s="2">
        <f>'8E'!L118</f>
        <v>576.09025757325355</v>
      </c>
      <c r="E89" s="3">
        <f t="shared" si="6"/>
        <v>0.94495543470765553</v>
      </c>
      <c r="G89" s="3">
        <f>AVERAGE('7E'!$J88:$J118) + Calibration!$C$11</f>
        <v>398.43514067402356</v>
      </c>
      <c r="H89" s="3">
        <f>'7E'!K118</f>
        <v>618.02779878527281</v>
      </c>
      <c r="I89" s="3">
        <f>'7E'!L118</f>
        <v>573.20459722591977</v>
      </c>
      <c r="J89" s="3">
        <f t="shared" si="7"/>
        <v>1.2436343232498877</v>
      </c>
      <c r="L89" s="3">
        <f>AVERAGE('6E'!$J88:$J118) + Calibration!$C$11</f>
        <v>401.33184138827033</v>
      </c>
      <c r="M89" s="3">
        <f>'6E'!K118</f>
        <v>706.71295433919045</v>
      </c>
      <c r="N89" s="3">
        <f>'6E'!L118</f>
        <v>571.18463457054713</v>
      </c>
      <c r="O89" s="3">
        <f t="shared" si="8"/>
        <v>1.7294860265574592</v>
      </c>
      <c r="Q89" s="3">
        <f>AVERAGE('5E'!$J232:$J262) + Calibration!$C$11</f>
        <v>403.50831396522653</v>
      </c>
      <c r="R89" s="3">
        <f>'5E'!K262</f>
        <v>768.57407328658348</v>
      </c>
      <c r="S89" s="3">
        <f>'5E'!L262</f>
        <v>567.39204439055163</v>
      </c>
      <c r="T89" s="3">
        <f t="shared" si="9"/>
        <v>2.067502221797024</v>
      </c>
    </row>
    <row r="90" spans="1:20" x14ac:dyDescent="0.25">
      <c r="A90" s="3">
        <f t="shared" si="10"/>
        <v>9.75</v>
      </c>
      <c r="B90" s="3">
        <f>AVERAGE('8E'!$J89:$J119) + Calibration!$C$11</f>
        <v>397.76439454637148</v>
      </c>
      <c r="C90" s="2">
        <f>'8E'!K119</f>
        <v>579.14709325251101</v>
      </c>
      <c r="D90" s="2">
        <f>'8E'!L119</f>
        <v>576.09025757325355</v>
      </c>
      <c r="E90" s="3">
        <f t="shared" si="6"/>
        <v>1.0272372113660047</v>
      </c>
      <c r="G90" s="3">
        <f>AVERAGE('7E'!$J89:$J119) + Calibration!$C$11</f>
        <v>398.65872482709756</v>
      </c>
      <c r="H90" s="3">
        <f>'7E'!K119</f>
        <v>618.47282263541445</v>
      </c>
      <c r="I90" s="3">
        <f>'7E'!L119</f>
        <v>574.31763004863058</v>
      </c>
      <c r="J90" s="3">
        <f t="shared" si="7"/>
        <v>1.2448884180368995</v>
      </c>
      <c r="L90" s="3">
        <f>AVERAGE('6E'!$J89:$J119) + Calibration!$C$11</f>
        <v>401.21510386104507</v>
      </c>
      <c r="M90" s="3">
        <f>'6E'!K119</f>
        <v>666.29485617164494</v>
      </c>
      <c r="N90" s="3">
        <f>'6E'!L119</f>
        <v>572.09156440320908</v>
      </c>
      <c r="O90" s="3">
        <f t="shared" si="8"/>
        <v>1.5012445370784135</v>
      </c>
      <c r="Q90" s="3">
        <f>AVERAGE('5E'!$J233:$J263) + Calibration!$C$11</f>
        <v>403.3797037552693</v>
      </c>
      <c r="R90" s="3">
        <f>'5E'!K263</f>
        <v>815.30364093764547</v>
      </c>
      <c r="S90" s="3">
        <f>'5E'!L263</f>
        <v>568.09282176448937</v>
      </c>
      <c r="T90" s="3">
        <f t="shared" si="9"/>
        <v>2.3328773887727285</v>
      </c>
    </row>
    <row r="91" spans="1:20" x14ac:dyDescent="0.25">
      <c r="A91" s="3">
        <f t="shared" si="10"/>
        <v>9.8333333333333339</v>
      </c>
      <c r="B91" s="3">
        <f>AVERAGE('8E'!$J90:$J120) + Calibration!$C$11</f>
        <v>397.76439454637142</v>
      </c>
      <c r="C91" s="2">
        <f>'8E'!K120</f>
        <v>580.23951058741625</v>
      </c>
      <c r="D91" s="2">
        <f>'8E'!L120</f>
        <v>576.09025757325355</v>
      </c>
      <c r="E91" s="3">
        <f t="shared" si="6"/>
        <v>1.03342397418716</v>
      </c>
      <c r="G91" s="3">
        <f>AVERAGE('7E'!$J90:$J120) + Calibration!$C$11</f>
        <v>398.91396603785648</v>
      </c>
      <c r="H91" s="3">
        <f>'7E'!K120</f>
        <v>657.35347961791297</v>
      </c>
      <c r="I91" s="3">
        <f>'7E'!L120</f>
        <v>573.41070021596875</v>
      </c>
      <c r="J91" s="3">
        <f t="shared" si="7"/>
        <v>1.46363841276212</v>
      </c>
      <c r="L91" s="3">
        <f>AVERAGE('6E'!$J90:$J120) + Calibration!$C$11</f>
        <v>401.31007780416189</v>
      </c>
      <c r="M91" s="3">
        <f>'6E'!K120</f>
        <v>669.57196252557117</v>
      </c>
      <c r="N91" s="3">
        <f>'6E'!L120</f>
        <v>571.63807681373544</v>
      </c>
      <c r="O91" s="3">
        <f t="shared" si="8"/>
        <v>1.5192661281518438</v>
      </c>
      <c r="Q91" s="3">
        <f>AVERAGE('5E'!$J234:$J264) + Calibration!$C$11</f>
        <v>403.18777804491128</v>
      </c>
      <c r="R91" s="3">
        <f>'5E'!K264</f>
        <v>789.08653926320994</v>
      </c>
      <c r="S91" s="3">
        <f>'5E'!L264</f>
        <v>568.09282176448937</v>
      </c>
      <c r="T91" s="3">
        <f t="shared" si="9"/>
        <v>2.1854872056221253</v>
      </c>
    </row>
    <row r="92" spans="1:20" x14ac:dyDescent="0.25">
      <c r="A92" s="3">
        <f t="shared" si="10"/>
        <v>9.9166666666666679</v>
      </c>
      <c r="B92" s="3">
        <f>AVERAGE('8E'!$J91:$J121) + Calibration!$C$11</f>
        <v>397.85936730231901</v>
      </c>
      <c r="C92" s="2">
        <f>'8E'!K121</f>
        <v>576.71961245889122</v>
      </c>
      <c r="D92" s="2">
        <f>'8E'!L121</f>
        <v>576.74985227516584</v>
      </c>
      <c r="E92" s="3">
        <f t="shared" si="6"/>
        <v>1.0129516253176032</v>
      </c>
      <c r="G92" s="3">
        <f>AVERAGE('7E'!$J91:$J121) + Calibration!$C$11</f>
        <v>399.18107993134748</v>
      </c>
      <c r="H92" s="3">
        <f>'7E'!K121</f>
        <v>641.61509453587462</v>
      </c>
      <c r="I92" s="3">
        <f>'7E'!L121</f>
        <v>572.75110963644613</v>
      </c>
      <c r="J92" s="3">
        <f t="shared" si="7"/>
        <v>1.3729933608832678</v>
      </c>
      <c r="L92" s="3">
        <f>AVERAGE('6E'!$J91:$J121) + Calibration!$C$11</f>
        <v>401.27841936144597</v>
      </c>
      <c r="M92" s="3">
        <f>'6E'!K121</f>
        <v>668.47959374092898</v>
      </c>
      <c r="N92" s="3">
        <f>'6E'!L121</f>
        <v>571.43196970129679</v>
      </c>
      <c r="O92" s="3">
        <f t="shared" si="8"/>
        <v>1.5132589337420137</v>
      </c>
      <c r="Q92" s="3">
        <f>AVERAGE('5E'!$J235:$J265) + Calibration!$C$11</f>
        <v>403.16601327363355</v>
      </c>
      <c r="R92" s="3">
        <f>'5E'!K265</f>
        <v>775.53294030071891</v>
      </c>
      <c r="S92" s="3">
        <f>'5E'!L265</f>
        <v>568.75241646640166</v>
      </c>
      <c r="T92" s="3">
        <f t="shared" si="9"/>
        <v>2.1088514309952999</v>
      </c>
    </row>
    <row r="93" spans="1:20" x14ac:dyDescent="0.25">
      <c r="B93" s="3">
        <f>AVERAGE(B2:B92)</f>
        <v>400.35371976540659</v>
      </c>
      <c r="D93" s="3">
        <f>AVERAGE(D2:D92)</f>
        <v>576.82404791332726</v>
      </c>
      <c r="G93" s="3">
        <f>AVERAGE(G2:G92)</f>
        <v>399.01865989918593</v>
      </c>
      <c r="I93" s="3">
        <f>AVERAGE(I2:I92)</f>
        <v>573.84218413875556</v>
      </c>
      <c r="L93" s="3">
        <f>AVERAGE(L2:L92)</f>
        <v>399.21812765900256</v>
      </c>
      <c r="N93" s="3">
        <f>AVERAGE(N2:N92)</f>
        <v>570.17555151155307</v>
      </c>
      <c r="Q93" s="3">
        <f>AVERAGE(Q2:Q92)</f>
        <v>400.11215292294793</v>
      </c>
      <c r="S93" s="3">
        <f>AVERAGE(S2:S92)</f>
        <v>566.64816308201682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-18.751332232767595</v>
      </c>
      <c r="D11" s="2">
        <f>AVERAGE(E11:E14)</f>
        <v>418.7513322327676</v>
      </c>
      <c r="E11" s="2">
        <f>AVERAGE('5E'!N2)</f>
        <v>419.61798595721194</v>
      </c>
    </row>
    <row r="12" spans="1:5" x14ac:dyDescent="0.25">
      <c r="E12" s="2">
        <f>'6E'!N2</f>
        <v>417.99339033583539</v>
      </c>
    </row>
    <row r="13" spans="1:5" x14ac:dyDescent="0.25">
      <c r="E13" s="2">
        <f>'7E'!N2</f>
        <v>417.9422740045751</v>
      </c>
    </row>
    <row r="14" spans="1:5" x14ac:dyDescent="0.25">
      <c r="E14" s="2">
        <f>'8E'!N2</f>
        <v>419.4516786334479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2015-04-24T03:52:38Z</dcterms:modified>
</cp:coreProperties>
</file>